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5A9C860E-5C42-4795-AC75-7E7CA701F509}" xr6:coauthVersionLast="47" xr6:coauthVersionMax="47" xr10:uidLastSave="{00000000-0000-0000-0000-000000000000}"/>
  <bookViews>
    <workbookView xWindow="-108" yWindow="-108" windowWidth="23256" windowHeight="12456" xr2:uid="{00000000-000D-0000-FFFF-FFFF00000000}"/>
  </bookViews>
  <sheets>
    <sheet name="Додаток_1" sheetId="6" r:id="rId1"/>
    <sheet name="Пропозиція_роботи_послуги" sheetId="7" state="hidden" r:id="rId2"/>
  </sheets>
  <definedNames>
    <definedName name="_xlnm.Print_Area" localSheetId="0">Додаток_1!$A$1:$K$102</definedName>
    <definedName name="_xlnm.Print_Area" localSheetId="1">Пропозиція_роботи_послуги!$A$1:$H$40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3" i="6" l="1"/>
  <c r="K41" i="6"/>
  <c r="K42" i="6"/>
  <c r="K39" i="6"/>
  <c r="K72" i="6"/>
  <c r="K73" i="6"/>
  <c r="K74" i="6"/>
  <c r="K75" i="6"/>
  <c r="K76" i="6"/>
  <c r="K77" i="6"/>
  <c r="K16" i="6"/>
  <c r="K17" i="6"/>
  <c r="K18" i="6"/>
  <c r="K19" i="6"/>
  <c r="K20" i="6"/>
  <c r="K21" i="6"/>
  <c r="K22" i="6"/>
  <c r="K23" i="6"/>
  <c r="K24" i="6"/>
  <c r="K25" i="6"/>
  <c r="K26" i="6"/>
  <c r="K27" i="6"/>
  <c r="K28" i="6"/>
  <c r="K29" i="6"/>
  <c r="K30" i="6"/>
  <c r="K31" i="6"/>
  <c r="K32" i="6"/>
  <c r="K33" i="6"/>
  <c r="K34" i="6"/>
  <c r="K35" i="6"/>
  <c r="K36" i="6"/>
  <c r="K37" i="6"/>
  <c r="K38" i="6"/>
  <c r="K40" i="6"/>
  <c r="K44" i="6"/>
  <c r="K47" i="6"/>
  <c r="K48" i="6"/>
  <c r="K49" i="6"/>
  <c r="K50" i="6"/>
  <c r="K51" i="6"/>
  <c r="K52" i="6"/>
  <c r="K53" i="6"/>
  <c r="K54" i="6"/>
  <c r="K55" i="6"/>
  <c r="K56" i="6"/>
  <c r="K57" i="6"/>
  <c r="K58" i="6"/>
  <c r="K59" i="6"/>
  <c r="K60" i="6"/>
  <c r="K61" i="6"/>
  <c r="K62" i="6"/>
  <c r="K63" i="6"/>
  <c r="K64" i="6"/>
  <c r="K65" i="6"/>
  <c r="K66" i="6"/>
  <c r="K67" i="6"/>
  <c r="K68" i="6"/>
  <c r="K69" i="6"/>
  <c r="K70" i="6"/>
  <c r="K71" i="6"/>
  <c r="K78" i="6"/>
  <c r="K79" i="6"/>
  <c r="K80" i="6"/>
  <c r="K81" i="6"/>
  <c r="K45" i="6" l="1"/>
  <c r="K82" i="6"/>
  <c r="F16" i="7"/>
  <c r="F23" i="7"/>
  <c r="F22" i="7"/>
  <c r="F21" i="7"/>
  <c r="F20" i="7"/>
  <c r="F19" i="7"/>
  <c r="F18" i="7"/>
  <c r="F17" i="7"/>
  <c r="F15" i="7"/>
  <c r="F14" i="7"/>
  <c r="E2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tc={47042F53-64A7-4C30-90CF-A4977709B046}</author>
    <author>tc={1E3736D0-463A-4E93-A31E-B5E1670F9D60}</author>
    <author>tc={EE78F737-09C5-4251-9C73-D52C7647F3C0}</author>
    <author>tc={D0AD062D-EEA8-41EB-A7CB-32A002FCAF36}</author>
    <author>tc={641BD856-D5EE-4D32-A8D4-2B9977A92241}</author>
    <author>tc={C8A91C1E-3BB8-4DFC-9696-7E242CAC41F3}</author>
    <author>tc={90354D1F-9F6C-460F-873B-0E22F47B59F6}</author>
    <author>tc={29A0C3AF-3669-4619-973D-D652210BFC4F}</author>
  </authors>
  <commentList>
    <comment ref="A4" authorId="0" shapeId="0" xr:uid="{47042F53-64A7-4C30-90CF-A4977709B046}">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Потрібно вказати вірну назву</t>
      </text>
    </comment>
    <comment ref="C14" authorId="1" shapeId="0" xr:uid="{1E3736D0-463A-4E93-A31E-B5E1670F9D6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Українською однина, англійською множина, отже потрібно виправити на: "Технічні характеристики"</t>
      </text>
    </comment>
    <comment ref="B16" authorId="2" shapeId="0" xr:uid="{EE78F737-09C5-4251-9C73-D52C7647F3C0}">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Розмір А4 з кількістю аркушів 12 є одними з стандартних характеристик, тому я б не лишала такого люфту, бо складається думка ,що можна пропонувати, наприклад, А5 з меншою кількістю аркушів.
В назві лишаємо "Альбом для малювання" , характеристики прописуємо в характеристиках.</t>
      </text>
    </comment>
    <comment ref="B17" authorId="3" shapeId="0" xr:uid="{D0AD062D-EEA8-41EB-A7CB-32A002FCAF36}">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Найменування: Папір типу "Ватман"</t>
      </text>
    </comment>
    <comment ref="B18" authorId="4" shapeId="0" xr:uid="{641BD856-D5EE-4D32-A8D4-2B9977A92241}">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Найменування: набір кольорових олівців
Характеристики товару:
Тип: воскові;
Кількість в упаковці: від 24 шт.
Форма: циліндрична;
Заточені та готові для використання;
Упаковка: картонна
Виробник тільки США, чому?</t>
      </text>
    </comment>
    <comment ref="B28" authorId="5" shapeId="0" xr:uid="{C8A91C1E-3BB8-4DFC-9696-7E242CAC41F3}">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Вартість треба видалити!
Найменування: Полотно для живопису
Тех.характеристики:
Розмір: від 30*60 см
Матеріал полотна: бавовна;
Фактура: середньозерниста(універсальна);
Полотно натягнуте на дерев'яний підрамник;
Кріплення: так
Упаковка: індивідуальна</t>
      </text>
    </comment>
    <comment ref="A84" authorId="6" shapeId="0" xr:uid="{90354D1F-9F6C-460F-873B-0E22F47B59F6}">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задвоєння</t>
      </text>
    </comment>
    <comment ref="A85" authorId="7" shapeId="0" xr:uid="{29A0C3AF-3669-4619-973D-D652210BFC4F}">
      <text>
        <t>[Ланцюжок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Загальна орієнтовна сума Договорів: ……( в тому числі: ….).
Потрібно виправити на стандартний юридичний формат суми договору: 695 000,00 грн.
Відповідь:
    Я виправила формат суми, прошу їх ще раз перевірити</t>
      </text>
    </comment>
  </commentList>
</comments>
</file>

<file path=xl/sharedStrings.xml><?xml version="1.0" encoding="utf-8"?>
<sst xmlns="http://schemas.openxmlformats.org/spreadsheetml/2006/main" count="273" uniqueCount="189">
  <si>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</si>
  <si>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</si>
  <si>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</si>
  <si>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</si>
  <si>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</si>
  <si>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</si>
  <si>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</si>
  <si>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 п/п</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</si>
  <si>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</si>
  <si>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</si>
  <si>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</si>
  <si>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</si>
  <si>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Умови оплати, % передплати /післяплати</t>
  </si>
  <si>
    <t>Запит**</t>
  </si>
  <si>
    <t>Запит</t>
  </si>
  <si>
    <t>Пропозиція</t>
  </si>
  <si>
    <t>Всього вартість пропозиції, грн*</t>
  </si>
  <si>
    <r>
      <t xml:space="preserve"> ** Закупівля відбувається одним лотом //Закупівля здійснюється окремими позиціями/лотами. </t>
    </r>
    <r>
      <rPr>
        <b/>
        <i/>
        <sz val="11"/>
        <color rgb="FFFF0000"/>
        <rFont val="Times New Roman"/>
        <family val="1"/>
        <charset val="204"/>
      </rPr>
      <t>[зазначається в залежності від вимог, зазначених у Заявці на закупівлю]</t>
    </r>
  </si>
  <si>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</si>
  <si>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</si>
  <si>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</si>
  <si>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</si>
  <si>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</si>
  <si>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 xml:space="preserve">                                  МП                                  підпис                               ПІБ </t>
  </si>
  <si>
    <r>
      <t>(Назва Учасника),</t>
    </r>
    <r>
      <rPr>
        <sz val="11"/>
        <color theme="1"/>
        <rFont val="Times New Roman"/>
        <family val="1"/>
        <charset val="204"/>
      </rPr>
      <t xml:space="preserve"> надає свою пропозицію щодо участі у закупівлі</t>
    </r>
    <r>
      <rPr>
        <sz val="11"/>
        <rFont val="Times New Roman"/>
        <family val="1"/>
        <charset val="204"/>
      </rPr>
      <t xml:space="preserve"> </t>
    </r>
    <r>
      <rPr>
        <sz val="11"/>
        <color rgb="FFFF0000"/>
        <rFont val="Times New Roman"/>
        <family val="1"/>
        <charset val="204"/>
      </rPr>
      <t xml:space="preserve">[найменування необхідних  робіт або послуг].  </t>
    </r>
  </si>
  <si>
    <t>Вважається, що Підрядник повністю розуміє обсяг робіт/послуг.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робіт/послуг, він повинен врахувати ці витрати в наданих в таблиці одиничних розцінках.</t>
  </si>
  <si>
    <r>
      <t>Термін</t>
    </r>
    <r>
      <rPr>
        <b/>
        <i/>
        <sz val="12"/>
        <color rgb="FFFF0000"/>
        <rFont val="Times New Roman"/>
        <family val="1"/>
        <charset val="204"/>
      </rPr>
      <t xml:space="preserve"> </t>
    </r>
    <r>
      <rPr>
        <b/>
        <sz val="12"/>
        <rFont val="Times New Roman"/>
        <family val="1"/>
        <charset val="204"/>
      </rPr>
      <t>надання послуг / виконання робіт</t>
    </r>
    <r>
      <rPr>
        <b/>
        <sz val="12"/>
        <color theme="1"/>
        <rFont val="Times New Roman"/>
        <family val="1"/>
        <charset val="204"/>
      </rPr>
      <t>, календарних днів</t>
    </r>
  </si>
  <si>
    <t xml:space="preserve">  *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</si>
  <si>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 xml:space="preserve">Ми погоджуємось, що всі витрати, пов’язані </t>
    </r>
    <r>
      <rPr>
        <sz val="11"/>
        <color rgb="FFFF0000"/>
        <rFont val="Times New Roman"/>
        <family val="1"/>
        <charset val="204"/>
      </rPr>
      <t>з наданням послуг/виконанням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</si>
  <si>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t>Ми погоджуємось зафіксувати цінову пропозицію протягом 90 календарних днів з моменту подачі</t>
  </si>
  <si>
    <r>
      <t>Ми погоджуємося та ознайомлені з умовами типового Договору  ТЧХУ (Додаток №</t>
    </r>
    <r>
      <rPr>
        <sz val="11"/>
        <color rgb="FFFF0000"/>
        <rFont val="Times New Roman"/>
        <family val="1"/>
        <charset val="204"/>
      </rPr>
      <t>_</t>
    </r>
    <r>
      <rPr>
        <sz val="11"/>
        <color theme="1"/>
        <rFont val="Times New Roman"/>
        <family val="1"/>
        <charset val="204"/>
      </rPr>
      <t xml:space="preserve"> до Запиту).</t>
    </r>
  </si>
  <si>
    <t>Додаток №__ до Запиту</t>
  </si>
  <si>
    <t>Учасники повинні надсилати цінові пропозиції з підписом і печаткою.</t>
  </si>
  <si>
    <t>Додаток №1 до Запиту</t>
  </si>
  <si>
    <t>Од.виміру</t>
  </si>
  <si>
    <t>Ми погоджуємось, що всі витрати, пов’язані з доставкою товару, завантажувально-розвантажувальними роботами, монтажем та встановленням на об’єкті, здійснюються за рахунок Постачальника за наданою адресою.</t>
  </si>
  <si>
    <r>
      <t>Ми погоджуємося та ознайомлені з умовами типового Договору  ТЧХУ (Додаток №</t>
    </r>
    <r>
      <rPr>
        <sz val="11"/>
        <rFont val="Times New Roman"/>
        <family val="1"/>
        <charset val="204"/>
      </rPr>
      <t>2</t>
    </r>
    <r>
      <rPr>
        <sz val="11"/>
        <color theme="1"/>
        <rFont val="Times New Roman"/>
        <family val="1"/>
        <charset val="204"/>
      </rPr>
      <t xml:space="preserve"> до Запиту).</t>
    </r>
  </si>
  <si>
    <t xml:space="preserve">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 вказаний у ціновій пропозиції.</t>
  </si>
  <si>
    <t xml:space="preserve">Пропозиція
</t>
  </si>
  <si>
    <t>Найменування ТМЦ/робіт/послуг Name of MMV/activities/services</t>
  </si>
  <si>
    <t xml:space="preserve">Технічна характеристика             
Technical characteristics </t>
  </si>
  <si>
    <t>Візуалізація</t>
  </si>
  <si>
    <t xml:space="preserve">Ватман </t>
  </si>
  <si>
    <t>Набір кольорових олівців звичайні</t>
  </si>
  <si>
    <t>Набір кольорових олівців воскові</t>
  </si>
  <si>
    <t>Металеві стакани для олівців</t>
  </si>
  <si>
    <t>Палітра для фарб</t>
  </si>
  <si>
    <t>Папір для акварелі А3</t>
  </si>
  <si>
    <t>Папір кольоровий односторонній</t>
  </si>
  <si>
    <t>Папір  кольоровий  двосторонній</t>
  </si>
  <si>
    <t>Картон кольоровий</t>
  </si>
  <si>
    <t>Картон білий</t>
  </si>
  <si>
    <t>Пензлики в асортименті (синтетичні, непрофесійні)</t>
  </si>
  <si>
    <t>Ручка набір кольорових, гелеві</t>
  </si>
  <si>
    <t>Стакан-непроливайка з заглушками</t>
  </si>
  <si>
    <t>Лайнери в асортименті (непрофесійні)</t>
  </si>
  <si>
    <t>Фломастери ( в асортименті)</t>
  </si>
  <si>
    <t>Фарби акварельні</t>
  </si>
  <si>
    <t>Фарби гуаш</t>
  </si>
  <si>
    <t>Фарби акрилові</t>
  </si>
  <si>
    <t>Маркери для фліпчарту, різних кольорів</t>
  </si>
  <si>
    <t>Маркери перманентні, для тканини</t>
  </si>
  <si>
    <t>Маркери  скретч</t>
  </si>
  <si>
    <t>Крейда в асортименті: набір кольорової різного розміру</t>
  </si>
  <si>
    <t>Гелеві
Кіл-ть в упаковці - 6 шт
Колір чорнила - різнобарвний
Товщина лінії 0.5 мм
Зі змінним стрижнем</t>
  </si>
  <si>
    <t>Тип - Фломастери односторонні
Кількість кольорів - 24 шт
Форма фломастера - Кругла
Пакування - Картонна
Основа - Водна
Кількість в упаковці - 24 шт</t>
  </si>
  <si>
    <t xml:space="preserve">Тип - Акварельні
Кількість кольорів - 18
Упаковка - Пенал
Кількість в упаковці - 1 шт
</t>
  </si>
  <si>
    <t>Тип - Набір
Колір чорнил - 6 кольорів
Товщина лінії - 1.8 мм
Основа - Водна
Форма наконечника - Конусоподібна
Кількість в упаковці - 6 шт
Призначення -Для тканини</t>
  </si>
  <si>
    <t>Кольори в упаковці - різнобарвні
Товщина лінії - 1 мм, 2 мм, 3 мм,  4 мм, 5 мм, 6 мм
Кількість у наборі - 36 шт
Тип - Набір маркерів
Тип пера -Долото (chisel) , Куля (fine)
Кількість кольорів - 36 шт</t>
  </si>
  <si>
    <t>Кольори в упаковці -Різнобарвні
Товщина лінії - 0.4 мм
Кількість у наборі -  12 шт
Тип - Набір лінерів
Тип пера - Куля (fine), Пензель (brush)
Кількість кольорів - 12 шт</t>
  </si>
  <si>
    <t>Лот № 2 Матеріали для рукоділля</t>
  </si>
  <si>
    <t>Вощина</t>
  </si>
  <si>
    <t>гніт/нитка для вощини</t>
  </si>
  <si>
    <t>Гудзики для рукоділля в асортименті</t>
  </si>
  <si>
    <t>Декоративні прищіпки</t>
  </si>
  <si>
    <t xml:space="preserve">Декоративний шнур  джгутовий </t>
  </si>
  <si>
    <t>Набір атласних стрічок в асортименті.</t>
  </si>
  <si>
    <t>Декоративний шнур  канатний</t>
  </si>
  <si>
    <t>Дерев'яні фігури з фанери в асортименті</t>
  </si>
  <si>
    <t>Дріт мідний для рукоділля</t>
  </si>
  <si>
    <t>Пістолет для клейових стрижнів в асортименті</t>
  </si>
  <si>
    <t>Клей стержні для клею-пістолету різного діаметру, прозорі</t>
  </si>
  <si>
    <t>Клей стержні для клею-пістолету  з глітером</t>
  </si>
  <si>
    <t>Лак акриловий без запаху на водній основі</t>
  </si>
  <si>
    <t>Серветки для декупажу</t>
  </si>
  <si>
    <t>Стікери на клейкій основі  (стікери-смайлики)</t>
  </si>
  <si>
    <t>Синельний дріт (в асортименті: м'який, з блискітками)</t>
  </si>
  <si>
    <t>Набір глітеру, блисківок</t>
  </si>
  <si>
    <t>Пінопластова заготовка в асортименті</t>
  </si>
  <si>
    <t>Фоаміран ( в асортименті)</t>
  </si>
  <si>
    <t>Фоаміран з глітером</t>
  </si>
  <si>
    <t>Очі на клейкій основі в асортименті</t>
  </si>
  <si>
    <t>Рамка в асортименті</t>
  </si>
  <si>
    <t>Набір для квілінгу</t>
  </si>
  <si>
    <t>Інструменти для квілінгу</t>
  </si>
  <si>
    <t>Пластилін  повітряний</t>
  </si>
  <si>
    <t>Пластилін звичайний</t>
  </si>
  <si>
    <t>Дошка для ліплення/пластиліну ( в асортименті)</t>
  </si>
  <si>
    <t>Набір кольорової вощини (яскраві кольори), 20х26 см (5 штук)-пакування: плівка
-пакування: плівка</t>
  </si>
  <si>
    <t>Інструменти для квілінгу
-матеріал ручки: дерево
-матеріал стержню метал:"</t>
  </si>
  <si>
    <t xml:space="preserve">Пластилін 12 кольорів 
- тип: пластилін 
-колір: 12 кольорів
- кількість в упаковці: 12 шт. </t>
  </si>
  <si>
    <t>Дошка для пластиліну пластикова з трьома стеками -матеріал: пластик
-колір: різнокольоровий
- в наборі з 3ма стеками</t>
  </si>
  <si>
    <t>Гніт для свічок; Тип продукту: для рукоділля
-матеріал: нитка</t>
  </si>
  <si>
    <t xml:space="preserve">Гудзики круглі 50шт; Вид: гудзики
-Колір: в ассортименті
-Матеріал: дерево.  </t>
  </si>
  <si>
    <t xml:space="preserve">Джутовий шпагат колір в ассортименті, товщина - 2 мм, 10 м
Тип продукту: для рукоділля; Довжина 10м.
-товщина: 2 мм; колір: в ассортименті.  </t>
  </si>
  <si>
    <t>Призначення -декоративні, для в'язання, пакувальні
Довжина - 400 м, конструкція -плетені, матеріал -джутові
Тип матеріалу - натуральний, колір -Світло-коричневий
Діаметр -1 мм</t>
  </si>
  <si>
    <t>Діаметр стрижня -7 мм
Вид -Термопістолети
Джерело живлення -Мережа
Режимів регулювання температури -1
Споживана потужність - 20 Вт</t>
  </si>
  <si>
    <t xml:space="preserve">Лак акриловий для декору глянцевий 250мл 
- Вид:На водній основі, глянцевий ефект
- Об'єм - 250мл.   </t>
  </si>
  <si>
    <t>Папір для декупажу, 2 арк. 40*60 см  - Формат: A4
 Розмір 40*60 см;  Колір - в асорименті
Кількість: 2 листа в упаковці</t>
  </si>
  <si>
    <t>Синельний дріт (в асортименті),
-тип: синельний дріт; застосування: декор
матеріал: тоненький металевий стрижень, покритий ворсистим матеріалом
колір: в асортименті; розмір: 30см,- кількість в уп. - 50 шт</t>
  </si>
  <si>
    <t xml:space="preserve">Заготовка пінопластова 
матеріал: пінопласт -діаметр: 5 см .
</t>
  </si>
  <si>
    <t>Фоаміран А4 10 кол мікс 1,0 мм (упаковка); розмір: А4
кількість: 10 аркушів; кольори: 10 кольорів
щільність 1,5 мм</t>
  </si>
  <si>
    <t>Фоаміран з глітером А4, 5 л. - 5 кол. (упаковка) 2мм
- Матеріал: EVA; Формат: A4
-колір: 5 кольорів; 
Кількість аркушів: 5 аркушів
поставка упаковками 10 листів.</t>
  </si>
  <si>
    <t>Очі для декорування
-тип: декор для творчості
-застосування: рукоділля, декор
-матеріал: лпластик
- колір: чорний, різнокольоровий( в асортименті)
-розмір: 12 мм</t>
  </si>
  <si>
    <t>Розміри фото 21 x 29.7 см
Колір рамки - Коричневий
Кількість фотографій - 1 шт
Тип -Фоторамки</t>
  </si>
  <si>
    <t>Набір для квілінгу
-Тип продукції: паперові стрічки
-колір: в ассортименті
-розмір: 5мм 420мм</t>
  </si>
  <si>
    <t xml:space="preserve">Пластилін повітряний супер легкий 24 кол. 9г., 96 шт.
- тип: пластилін повітряний 
-колір: 24 кольори
- 4 упаковки по 24шт.  </t>
  </si>
  <si>
    <t>Міішковина</t>
  </si>
  <si>
    <t>Мішковина джутова натуральна, щільність 400 г / м 50х50 см
-розмір:  50х50 см
-колір виробу: коричневий
-щільність: 400 г/кв.м
-тип: мішковина</t>
  </si>
  <si>
    <t xml:space="preserve">Тканина цупка </t>
  </si>
  <si>
    <t>Набір -міні тканини для рукоділля з 12 кольорів -розмір: 25*20 см
-колір; різнокольоровий(в асортименті)
-матеріал: текстиль, бавовна</t>
  </si>
  <si>
    <t>Шерсть для валяння в асортименті</t>
  </si>
  <si>
    <t>Шерсть для валяння в асортименті 50 гр</t>
  </si>
  <si>
    <t>Голки для валяння</t>
  </si>
  <si>
    <t xml:space="preserve">Голки еластичні, не згинаються під час роботи
у упаковці 7 гол. </t>
  </si>
  <si>
    <t>Фурнітура кільця для брелків</t>
  </si>
  <si>
    <t>Кільце плоске з ланцюжком - заготівля для брелків і ключів Ø 3,3 см колір сталевий</t>
  </si>
  <si>
    <t>Фурнітура в асортименті карабін для браслетів</t>
  </si>
  <si>
    <t>Фурнітура в асортименті основа магніту</t>
  </si>
  <si>
    <t>Акрілова заготовка  65мм*65мм</t>
  </si>
  <si>
    <t>Фетр  різних кольорів, щільності</t>
  </si>
  <si>
    <t>Фетр А4 10 кол мікс 1,5мм (упаковка)
-розмір: А4
-кількість: 10 аркушів
-кольори: мікс
-щільність 1,5 мм
- Призначення: декоративне оформлення фоторамок, зошитів, щоденників, листівок тощо</t>
  </si>
  <si>
    <t>Наповнювач холофайбер/синтепон</t>
  </si>
  <si>
    <t>Нитки (в асортименті)</t>
  </si>
  <si>
    <t>Пряжа акрилова
-тип: пряжа акрилова
-вага: 50 гр.
-довжина 150 метрів моток
-колір: в ассортименті.</t>
  </si>
  <si>
    <t>Ножиці в асортименті дитячі</t>
  </si>
  <si>
    <t>Голки звичайні з великим вушком</t>
  </si>
  <si>
    <t xml:space="preserve">Набір металевих голок для ручного шиття з широким вушком </t>
  </si>
  <si>
    <t>Тип - Карабін-лобстер
Матеріал - Метал
Кількість в упаковці - 10 шт
Довжина - 11 мм
Ширина - 6 мм</t>
  </si>
  <si>
    <t>шт</t>
  </si>
  <si>
    <t>метр</t>
  </si>
  <si>
    <t>уп</t>
  </si>
  <si>
    <t>Учасники повинні надсилати цінові пропозиції з підписом і печаткою (за наявності) та окремо у форматі доступному для редагування - Excel</t>
  </si>
  <si>
    <t xml:space="preserve"> ** Закупівля здійснюється окремими лотами.</t>
  </si>
  <si>
    <r>
      <rPr>
        <i/>
        <sz val="14"/>
        <color theme="1"/>
        <rFont val="Times New Roman"/>
        <family val="1"/>
        <charset val="204"/>
      </rPr>
      <t>(Назва Учасника),</t>
    </r>
    <r>
      <rPr>
        <sz val="14"/>
        <color theme="1"/>
        <rFont val="Times New Roman"/>
        <family val="1"/>
        <charset val="204"/>
      </rPr>
      <t xml:space="preserve"> надає свою пропозицію щодо участі у </t>
    </r>
    <r>
      <rPr>
        <b/>
        <sz val="14"/>
        <color theme="1"/>
        <rFont val="Times New Roman"/>
        <family val="1"/>
        <charset val="204"/>
      </rPr>
      <t>місцевій закупівлі товарів для творчості при наданні першої психологічної допомоги для Київської обласної та районних організацій ТЧХУ</t>
    </r>
  </si>
  <si>
    <t>Допускаються будь-які аналоги з технічними та функціональними характеристиками не гірше наведених.
Учаснику необхідно вказати торгову марку, виробника та детально зазначати технічні характеристики продукції  у відповідності до параметрів та вимог технічного опису даної таблиці (у разі пропозиції аналогу).
Допускається незначна відмінність в технічній характеристиці товарів (не більше 10 % від загалього переліку товарів).
Будь – яке посилання на конкретні торговельну марку чи фірму, патент, конструкцію або тип предмета закупівлі, джерело його походження або виробника в даній документації  застосовується із виразом «або еквівалент».
Вартість пакування, фасування, доставки та завантажувально-розвантажувальних робіт мають бути враховані у вартість.
Подаючи свою пропозицію, Учасник гарантує, що всі товари безпечні  для дітей, не містять токсичних речовин, не мають різких або сторонніх запахів та відповідають вимогам чинних стандартів безпеки. 
Усі товари повинні мати індивідуальну, цілісну, чисту та неушкоджену упаковку, яка забезпечує захист продукції від забруднень і механічних пошкоджень.
Термін придатності товарів (фарби, клей, пластилін та ін.) на дату поставки має становити не менше ніж 70–80% від загального строку зберігання. Товари з ознаками висихання, загусання або будь-якого погіршення властивостей до постачання не допускаються.
У разі виявлення невідповідностей товарів всім пунктам даного Запиту Учасник гарантує заміну товарів на якісні протягом 3(трьох) робочих днів за свій рахунок.</t>
  </si>
  <si>
    <t>Загальна вартість по ЛОТ №1, грн.</t>
  </si>
  <si>
    <t>*** Орієнтована сума договорів - 695 000,00 грн.(в т.ч. для КОО ТЧХУ - 633 000,00 грн., Обухівська МРО - 10 500,00 грн., Броварська МРО - 10 800,00 грн., Фастівська МРО - 9 800,00 грн., Бучанська МРО - 10 000,00 грн., Вишгородська МРО - 19,9 тис. грн.)</t>
  </si>
  <si>
    <t>Згідно політик ТЧХУ передплата може застосовуватись лише як виключення та становити не більше 50%.</t>
  </si>
  <si>
    <r>
      <t>Умови оплати по ЛОТ №1 " Матеріали для малювання":  ___________________________________</t>
    </r>
    <r>
      <rPr>
        <b/>
        <sz val="14"/>
        <color rgb="FFFF0000"/>
        <rFont val="Times New Roman"/>
        <family val="1"/>
        <charset val="204"/>
      </rPr>
      <t> </t>
    </r>
    <r>
      <rPr>
        <b/>
        <i/>
        <sz val="14"/>
        <color rgb="FFFF0000"/>
        <rFont val="Times New Roman"/>
        <family val="1"/>
        <charset val="204"/>
      </rPr>
      <t>(відсоток передплати/післяплати)</t>
    </r>
  </si>
  <si>
    <r>
      <t>Умови оплати по ЛОТ №2 " Матеріали для рукоділля":  ___________________________________</t>
    </r>
    <r>
      <rPr>
        <b/>
        <sz val="14"/>
        <color rgb="FFFF0000"/>
        <rFont val="Times New Roman"/>
        <family val="1"/>
        <charset val="204"/>
      </rPr>
      <t> </t>
    </r>
    <r>
      <rPr>
        <b/>
        <i/>
        <sz val="14"/>
        <color rgb="FFFF0000"/>
        <rFont val="Times New Roman"/>
        <family val="1"/>
        <charset val="204"/>
      </rPr>
      <t>(відсоток передплати/післяплати)</t>
    </r>
  </si>
  <si>
    <r>
      <t>Термін доставки по ЛОТ №1  з дати підписання договору: _________________ </t>
    </r>
    <r>
      <rPr>
        <b/>
        <sz val="14"/>
        <color rgb="FFFF0000"/>
        <rFont val="Times New Roman"/>
        <family val="1"/>
        <charset val="204"/>
      </rPr>
      <t>(</t>
    </r>
    <r>
      <rPr>
        <b/>
        <i/>
        <sz val="14"/>
        <color rgb="FFFF0000"/>
        <rFont val="Times New Roman"/>
        <family val="1"/>
        <charset val="204"/>
      </rPr>
      <t>календарних днів, прописати</t>
    </r>
    <r>
      <rPr>
        <b/>
        <sz val="14"/>
        <color rgb="FFFF0000"/>
        <rFont val="Times New Roman"/>
        <family val="1"/>
        <charset val="204"/>
      </rPr>
      <t>)</t>
    </r>
  </si>
  <si>
    <r>
      <t>Термін доставки по ЛОТ №2 з дати підписання договору: _________________ </t>
    </r>
    <r>
      <rPr>
        <b/>
        <sz val="14"/>
        <color rgb="FFFF0000"/>
        <rFont val="Times New Roman"/>
        <family val="1"/>
        <charset val="204"/>
      </rPr>
      <t>(</t>
    </r>
    <r>
      <rPr>
        <b/>
        <i/>
        <sz val="14"/>
        <color rgb="FFFF0000"/>
        <rFont val="Times New Roman"/>
        <family val="1"/>
        <charset val="204"/>
      </rPr>
      <t>календарних днів, прописати</t>
    </r>
    <r>
      <rPr>
        <b/>
        <sz val="14"/>
        <color rgb="FFFF0000"/>
        <rFont val="Times New Roman"/>
        <family val="1"/>
        <charset val="204"/>
      </rPr>
      <t>)</t>
    </r>
  </si>
  <si>
    <t>Альбом для малювання</t>
  </si>
  <si>
    <t>Альбом для малювання, А4, 12 аркушів, 120 г/м2, на скобі
- Формат: А4
- Кількість сторінок: 12 арк
- Тематика: дитяча в асортименті  - Скріплення: на скобу по короткому краю;
- Виробник: Україна</t>
  </si>
  <si>
    <t>Формат: А1;
Щільність: 250-300 г/м2;
Колір: білий;
Поверхня: гладка
Пакування: згідно розподілу та має убезпечити папір від зминання, згинання та забруднень.</t>
  </si>
  <si>
    <t>Тип: воскові;
Кількість в упаковці: від 24 шт.
Форма: циліндрична;
Заточені та готові для використання;
Упаковка: картонна Виробник США або аналог</t>
  </si>
  <si>
    <t>Висота	97
Ширина	70
Основні
Матеріал: Метал, колір в асортименті.</t>
  </si>
  <si>
    <t>Кількість лунок: 10-12 шт.
Присутній отвір для зручного тримання;
Розмір: 17,5*23 (+-3 см);
Колір: білий</t>
  </si>
  <si>
    <t xml:space="preserve"> Формат: A3
- Кількість: від10 арк. Щільність від 200 г/м2</t>
  </si>
  <si>
    <t xml:space="preserve">Папір кольоровий А4 від 16 арк (упаковка)
- Кількість аркушів в упаковці: від 16аркушів
- Формат: A4
- Додаткові характеристики: односторонній
- Вид: від 8різних кольорів в 1 упаковці. </t>
  </si>
  <si>
    <t xml:space="preserve">
- Кількість аркушів в упаковці: від 10 аркушів
- Формат: A4
- Додаткові характеристики:двосторонній
- Вид: 8-15 різних кольорів в 1 упаковці. </t>
  </si>
  <si>
    <t xml:space="preserve">
- Кількість аркушів в упаковці: 7-15 аркушів
- Формат: A4
- Додаткові характеристики: односторонній
- Вид: 8-12 різних кольорів в 1 упаковці </t>
  </si>
  <si>
    <t xml:space="preserve">
- Кількість аркушів в упаковці: від 10 аркушів
- Формат: A4
- Додаткові характеристики: колір білий </t>
  </si>
  <si>
    <t>Набір пензликів із синтетики 5 шт.</t>
  </si>
  <si>
    <t>Полотно для живопису</t>
  </si>
  <si>
    <t>Розмір: від 30*60 см
Матеріал полотна: бавовна;
Фактура: середньозерниста(універсальна);
Полотно натягнуте на дерев'яний підрамник;
Кріплення: так
Упаковка: індивідуальна</t>
  </si>
  <si>
    <t xml:space="preserve">Розмальовки (в асортименті) </t>
  </si>
  <si>
    <t>Розмальовка Мікс (
- Формат: А4
- Кількість сторінок: від 8
- Тематика: в асортименті  без військової та релігійної тематики)
- Додаткові характеристики: щільність паперу 100-120  г/м2</t>
  </si>
  <si>
    <t>Страна виробник:	Україна
Колір:	в асортименті
Матеріал: 	пластик  Розмір: 7,6 х 7,6 х 7,6 см</t>
  </si>
  <si>
    <t xml:space="preserve">Гуаш 24 кол. х 20мл, в карт.коробці, Тип: гуаш
- Кількість кольорів: 24 кольорів в асортименті
- Об'єм 1 кольору : 20 мл. </t>
  </si>
  <si>
    <t xml:space="preserve">Тип - Акрилові
Кількість кольорів - 12
Упаковка - Баночка
Призначення - Для живопису
Об'єм - 10 мл
Кількість в упаковці - 12 шт
</t>
  </si>
  <si>
    <t xml:space="preserve">Тип - Набір
Колір чорнил - 4 кольори
Основа - Водна
Кількість в упаковці - 1 шт
Призначення - Для фліпчартів
Дод. хар-ки: для написів на папері для фліпчартів та інших видів паперу  - легко стираються з маркерних дошок та не лишають слідів;
</t>
  </si>
  <si>
    <t>Ножиці дитячі  15 см із гумовими вставками</t>
  </si>
  <si>
    <t xml:space="preserve">Крейда для малювання, пакування — картонна коробка.
У комплекті від 18 шт. розміром орієнтовно 8*1*1 см.
Кількість кольорів - 6.Форма крейди - ціліндрична
Кількість в пакованні - 12 шт
</t>
  </si>
  <si>
    <t xml:space="preserve">Прищіпки декоративні  3-4 см
-застосування: декор, рукоділля
-матеріал: дерево; колір- в ассортименті
- розмір: 3-4 см; кількість в уп. - від 10 шт. </t>
  </si>
  <si>
    <t>5 різнобарвних стрічок завдовжки кожна   105 і більше см, завширшки 1,8 - 2,5см</t>
  </si>
  <si>
    <t>Фігурка для розмальовування та декорування в асортименті -Матеріал - фанера, дерево
-Розміри фігурок: в ассортименті від 8 см</t>
  </si>
  <si>
    <t>Дріт мідний для рукоділля та виготовлення прикрас, біжутерії, 1 котушка (Товщина 0.3- 0,5мм, довжина від 15м)</t>
  </si>
  <si>
    <t>Клейові стрижні 12 шт прозорі 7х200 мм Для  термопістолету з діаметром отвору 7 мм</t>
  </si>
  <si>
    <t>Стрижні клейові MASTERTOOL GM 7*100 мм, 12 шт, кольорові перламутрові  Для  термопістолету з діаметром отвору 7 мм</t>
  </si>
  <si>
    <t>Від 18 кольорів в упаковці;
Кольори: різні, яскраві;
Виробник: Kite або аналог;
Упаковка: картонна</t>
  </si>
  <si>
    <t>уп.</t>
  </si>
  <si>
    <t>Набір для творчості гліттер-блиск, допускаються різні форми блискіток: круглі, шестикутні, змішані; 
можуть бути металізовані, перламутрові, голографічні ефекти; до 12 кольрів в наборі, від 12 г одного кольру</t>
  </si>
  <si>
    <t>Наповнювач холофайбер Білий – універсальний, гіпоалергенний для подушок, іграшок та рукоділля пакування  від  200 до 500 гр</t>
  </si>
  <si>
    <t xml:space="preserve"> Форма - в асортименті (кругла, квадратна, в формі тваринки)
      Колір - в асортименті (може бути жовтий або кольоровий)
      Діаметр - від 20 мм </t>
  </si>
  <si>
    <t>Лот № 1 Матеріали для малювання, канцелярські товари</t>
  </si>
  <si>
    <t>Загальна вартість по ЛОТ №2, грн.</t>
  </si>
  <si>
    <t>аєрозоль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</si>
</sst>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b/>
      <i/>
      <sz val="12"/>
      <color theme="1"/>
      <name val="Times New Roman"/>
      <family val="1"/>
      <charset val="204"/>
    </font>
    <font>
      <i/>
      <sz val="11"/>
      <color theme="1"/>
      <name val="Calibri"/>
      <family val="2"/>
    </font>
    <font>
      <b/>
      <sz val="16"/>
      <color theme="1"/>
      <name val="Times New Roman"/>
      <family val="1"/>
      <charset val="204"/>
    </font>
    <font>
      <sz val="11"/>
      <color rgb="FFFF0000"/>
      <name val="Times New Roman"/>
      <family val="1"/>
      <charset val="204"/>
    </font>
    <font>
      <b/>
      <i/>
      <sz val="11"/>
      <color rgb="FFFF0000"/>
      <name val="Times New Roman"/>
      <family val="1"/>
      <charset val="204"/>
    </font>
    <font>
      <b/>
      <sz val="11"/>
      <color theme="1"/>
      <name val="Times New Roman"/>
      <family val="1"/>
      <charset val="204"/>
    </font>
    <font>
      <b/>
      <i/>
      <sz val="12"/>
      <color rgb="FFFF0000"/>
      <name val="Times New Roman"/>
      <family val="1"/>
      <charset val="204"/>
    </font>
    <font>
      <b/>
      <sz val="12"/>
      <name val="Times New Roman"/>
      <family val="1"/>
      <charset val="204"/>
    </font>
    <font>
      <i/>
      <sz val="11"/>
      <name val="Times New Roman"/>
      <family val="1"/>
      <charset val="204"/>
    </font>
    <font>
      <b/>
      <i/>
      <sz val="16"/>
      <color theme="1"/>
      <name val="Times New Roman"/>
      <family val="1"/>
      <charset val="204"/>
    </font>
    <font>
      <b/>
      <sz val="10"/>
      <color rgb="FF000000"/>
      <name val="Times New Roman"/>
      <family val="1"/>
      <charset val="204"/>
    </font>
    <font>
      <sz val="12"/>
      <color rgb="FF000000"/>
      <name val="Times New Roman"/>
      <family val="1"/>
      <charset val="204"/>
    </font>
    <font>
      <sz val="12"/>
      <color rgb="FF101010"/>
      <name val="Times New Roman"/>
      <family val="1"/>
      <charset val="204"/>
    </font>
    <font>
      <b/>
      <sz val="14"/>
      <color rgb="FF000000"/>
      <name val="Times New Roman"/>
      <family val="1"/>
      <charset val="204"/>
    </font>
    <font>
      <b/>
      <sz val="11"/>
      <color rgb="FFFF0000"/>
      <name val="Times New Roman"/>
      <family val="1"/>
      <charset val="204"/>
    </font>
    <font>
      <b/>
      <sz val="14"/>
      <color theme="1"/>
      <name val="Times New Roman"/>
      <family val="1"/>
      <charset val="204"/>
    </font>
    <font>
      <i/>
      <sz val="14"/>
      <color theme="1"/>
      <name val="Times New Roman"/>
      <family val="1"/>
      <charset val="204"/>
    </font>
    <font>
      <sz val="14"/>
      <color theme="1"/>
      <name val="Times New Roman"/>
      <family val="1"/>
      <charset val="204"/>
    </font>
    <font>
      <b/>
      <sz val="14"/>
      <color rgb="FFFF0000"/>
      <name val="Times New Roman"/>
      <family val="1"/>
      <charset val="204"/>
    </font>
    <font>
      <b/>
      <i/>
      <sz val="14"/>
      <color rgb="FFFF0000"/>
      <name val="Times New Roman"/>
      <family val="1"/>
      <charset val="204"/>
    </font>
    <font>
      <b/>
      <i/>
      <sz val="14"/>
      <color theme="1"/>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theme="6" tint="0.79998168889431442"/>
        <bgColor indexed="64"/>
      </patternFill>
    </fill>
  </fills>
  <borders count="6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top style="thin">
        <color indexed="64"/>
      </top>
      <bottom style="medium">
        <color indexed="64"/>
      </bottom>
      <diagonal/>
    </border>
    <border>
      <left style="thin">
        <color indexed="8"/>
      </left>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s>
  <cellStyleXfs count="1">
    <xf numFmtId="0" fontId="0" fillId="0" borderId="0"/>
  </cellStyleXfs>
  <cellXfs count="17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wrapText="1"/>
    </xf>
    <xf numFmtId="4" fontId="1" fillId="0" borderId="0" xfId="0" applyNumberFormat="1" applyFont="1"/>
    <xf numFmtId="0" fontId="9" fillId="0" borderId="0" xfId="0" applyFont="1" applyAlignment="1">
      <alignment horizontal="center"/>
    </xf>
    <xf numFmtId="4" fontId="9" fillId="0" borderId="0" xfId="0" applyNumberFormat="1" applyFont="1" applyAlignment="1">
      <alignment horizontal="right"/>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2" fillId="0" borderId="0" xfId="0" applyFont="1"/>
    <xf numFmtId="0" fontId="14" fillId="2" borderId="12"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8" fillId="0" borderId="0" xfId="0" applyFont="1" applyAlignment="1">
      <alignment horizontal="left" vertical="center"/>
    </xf>
    <xf numFmtId="0" fontId="6" fillId="0" borderId="7" xfId="0" applyFont="1" applyBorder="1" applyAlignment="1">
      <alignment vertical="center" wrapText="1"/>
    </xf>
    <xf numFmtId="0" fontId="4"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4" fillId="2" borderId="24"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4" fontId="3" fillId="3" borderId="32" xfId="0" applyNumberFormat="1" applyFont="1" applyFill="1" applyBorder="1" applyAlignment="1">
      <alignment vertical="center" wrapText="1"/>
    </xf>
    <xf numFmtId="4" fontId="3" fillId="3" borderId="33" xfId="0" applyNumberFormat="1" applyFont="1" applyFill="1" applyBorder="1" applyAlignment="1">
      <alignment vertical="center" wrapText="1"/>
    </xf>
    <xf numFmtId="4" fontId="13" fillId="0" borderId="35" xfId="0" applyNumberFormat="1" applyFont="1" applyBorder="1" applyAlignment="1">
      <alignment horizontal="center" vertical="center" wrapText="1"/>
    </xf>
    <xf numFmtId="4" fontId="13" fillId="0" borderId="10" xfId="0" applyNumberFormat="1" applyFont="1" applyBorder="1" applyAlignment="1">
      <alignment horizontal="center" vertical="center" wrapText="1"/>
    </xf>
    <xf numFmtId="0" fontId="6" fillId="0" borderId="39" xfId="0" applyFont="1" applyBorder="1" applyAlignment="1">
      <alignment horizontal="center" vertical="center" wrapText="1"/>
    </xf>
    <xf numFmtId="1" fontId="13" fillId="0" borderId="23" xfId="0" applyNumberFormat="1" applyFont="1" applyBorder="1" applyAlignment="1">
      <alignment horizontal="center" vertical="center" wrapText="1"/>
    </xf>
    <xf numFmtId="1" fontId="13" fillId="0" borderId="40"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0" fontId="4" fillId="0" borderId="0" xfId="0" applyFont="1" applyAlignment="1">
      <alignment horizontal="left" vertical="center"/>
    </xf>
    <xf numFmtId="0" fontId="7" fillId="0" borderId="0" xfId="0" applyFont="1"/>
    <xf numFmtId="0" fontId="9" fillId="0" borderId="0" xfId="0" applyFont="1" applyAlignment="1">
      <alignment vertical="center"/>
    </xf>
    <xf numFmtId="0" fontId="7" fillId="0" borderId="0" xfId="0" applyFont="1" applyAlignment="1">
      <alignment horizontal="left" vertical="center"/>
    </xf>
    <xf numFmtId="0" fontId="6" fillId="0" borderId="42" xfId="0" applyFont="1" applyBorder="1" applyAlignment="1">
      <alignment horizontal="center" vertical="center" wrapText="1"/>
    </xf>
    <xf numFmtId="4" fontId="13" fillId="0" borderId="5" xfId="0" applyNumberFormat="1" applyFont="1" applyBorder="1" applyAlignment="1">
      <alignment horizontal="center" vertical="center" wrapText="1"/>
    </xf>
    <xf numFmtId="0" fontId="18" fillId="0" borderId="0" xfId="0" applyFont="1" applyAlignment="1">
      <alignment horizontal="left" vertical="center"/>
    </xf>
    <xf numFmtId="0" fontId="6" fillId="0" borderId="0" xfId="0" applyFont="1" applyAlignment="1">
      <alignment vertical="top" wrapText="1"/>
    </xf>
    <xf numFmtId="0" fontId="6" fillId="0" borderId="0" xfId="0" applyFont="1" applyAlignment="1">
      <alignment vertical="center" wrapText="1"/>
    </xf>
    <xf numFmtId="0" fontId="9" fillId="0" borderId="0" xfId="0" applyFont="1" applyAlignment="1">
      <alignment horizontal="left" vertical="center"/>
    </xf>
    <xf numFmtId="0" fontId="6" fillId="0" borderId="34" xfId="0" applyFont="1" applyBorder="1" applyAlignment="1">
      <alignment vertical="center"/>
    </xf>
    <xf numFmtId="0" fontId="21" fillId="0" borderId="34" xfId="0" applyFont="1" applyBorder="1" applyAlignment="1">
      <alignment vertical="center"/>
    </xf>
    <xf numFmtId="0" fontId="7" fillId="0" borderId="0" xfId="0" applyFont="1" applyAlignment="1">
      <alignment horizontal="left" vertical="center" wrapText="1"/>
    </xf>
    <xf numFmtId="0" fontId="1" fillId="4" borderId="0" xfId="0" applyFont="1" applyFill="1"/>
    <xf numFmtId="0" fontId="3" fillId="0" borderId="11" xfId="0" applyFont="1" applyBorder="1" applyAlignment="1">
      <alignment horizontal="center" vertical="center" wrapText="1"/>
    </xf>
    <xf numFmtId="0" fontId="23" fillId="5" borderId="61" xfId="0" applyFont="1" applyFill="1" applyBorder="1" applyAlignment="1">
      <alignment horizontal="center" vertical="center" wrapText="1"/>
    </xf>
    <xf numFmtId="0" fontId="23" fillId="5" borderId="62" xfId="0" applyFont="1" applyFill="1" applyBorder="1" applyAlignment="1">
      <alignment horizontal="center" vertical="center" wrapText="1"/>
    </xf>
    <xf numFmtId="4" fontId="3" fillId="0" borderId="5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4" fontId="3" fillId="0" borderId="11"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27" fillId="0" borderId="0" xfId="0" applyFont="1" applyAlignment="1">
      <alignment horizontal="left" vertical="center"/>
    </xf>
    <xf numFmtId="2" fontId="4" fillId="0" borderId="41" xfId="0" applyNumberFormat="1" applyFont="1" applyBorder="1" applyAlignment="1">
      <alignment horizontal="center" vertical="center" wrapText="1"/>
    </xf>
    <xf numFmtId="0" fontId="26" fillId="6" borderId="0" xfId="0" applyFont="1" applyFill="1" applyAlignment="1">
      <alignment vertical="center"/>
    </xf>
    <xf numFmtId="0" fontId="4" fillId="6" borderId="0" xfId="0" applyFont="1" applyFill="1" applyAlignment="1">
      <alignment horizontal="left" vertical="center"/>
    </xf>
    <xf numFmtId="0" fontId="1" fillId="6" borderId="0" xfId="0" applyFont="1" applyFill="1"/>
    <xf numFmtId="4" fontId="1" fillId="6" borderId="0" xfId="0" applyNumberFormat="1" applyFont="1" applyFill="1"/>
    <xf numFmtId="0" fontId="33" fillId="6" borderId="0" xfId="0" applyFont="1" applyFill="1" applyAlignment="1">
      <alignment vertical="center"/>
    </xf>
    <xf numFmtId="0" fontId="24" fillId="0" borderId="41" xfId="0" applyFont="1" applyBorder="1" applyAlignment="1">
      <alignment vertical="top" wrapText="1"/>
    </xf>
    <xf numFmtId="0" fontId="2" fillId="0" borderId="4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15" xfId="0" applyFont="1" applyBorder="1" applyAlignment="1">
      <alignment horizontal="center" vertical="center" wrapText="1"/>
    </xf>
    <xf numFmtId="0" fontId="30" fillId="0" borderId="41" xfId="0" applyFont="1" applyBorder="1" applyAlignment="1">
      <alignment horizontal="center" vertical="center" wrapText="1"/>
    </xf>
    <xf numFmtId="0" fontId="30" fillId="0" borderId="41" xfId="0" applyFont="1" applyBorder="1" applyAlignment="1">
      <alignment horizontal="center" vertical="center"/>
    </xf>
    <xf numFmtId="4" fontId="28" fillId="0" borderId="41" xfId="0" applyNumberFormat="1" applyFont="1" applyBorder="1" applyAlignment="1">
      <alignment horizontal="center" vertical="center" wrapText="1"/>
    </xf>
    <xf numFmtId="2" fontId="29" fillId="0" borderId="22" xfId="0" applyNumberFormat="1" applyFont="1" applyBorder="1" applyAlignment="1">
      <alignment horizontal="center" vertical="center" wrapText="1"/>
    </xf>
    <xf numFmtId="0" fontId="2" fillId="0" borderId="41" xfId="0" applyFont="1" applyBorder="1" applyAlignment="1">
      <alignment vertical="top"/>
    </xf>
    <xf numFmtId="0" fontId="2" fillId="0" borderId="41" xfId="0" applyFont="1" applyBorder="1" applyAlignment="1">
      <alignment vertical="center" wrapText="1"/>
    </xf>
    <xf numFmtId="0" fontId="30" fillId="0" borderId="27" xfId="0" applyFont="1" applyBorder="1" applyAlignment="1">
      <alignment horizontal="center" vertical="center"/>
    </xf>
    <xf numFmtId="0" fontId="24" fillId="0" borderId="66" xfId="0" applyFont="1" applyBorder="1" applyAlignment="1">
      <alignment vertical="top" wrapText="1"/>
    </xf>
    <xf numFmtId="0" fontId="30" fillId="0" borderId="63" xfId="0" applyFont="1" applyBorder="1" applyAlignment="1">
      <alignment horizontal="center" vertical="center" wrapText="1"/>
    </xf>
    <xf numFmtId="0" fontId="30" fillId="0" borderId="67" xfId="0" applyFont="1" applyBorder="1" applyAlignment="1">
      <alignment horizontal="center" vertical="center"/>
    </xf>
    <xf numFmtId="0" fontId="25" fillId="0" borderId="41" xfId="0" applyFont="1" applyBorder="1" applyAlignment="1">
      <alignment vertical="center" wrapText="1"/>
    </xf>
    <xf numFmtId="0" fontId="2" fillId="0" borderId="57" xfId="0" applyFont="1" applyBorder="1" applyAlignment="1">
      <alignment horizontal="center" vertical="center" wrapText="1"/>
    </xf>
    <xf numFmtId="4" fontId="28" fillId="0" borderId="57" xfId="0" applyNumberFormat="1" applyFont="1" applyBorder="1" applyAlignment="1">
      <alignment horizontal="center" vertical="center" wrapText="1"/>
    </xf>
    <xf numFmtId="0" fontId="3" fillId="0" borderId="57" xfId="0" applyFont="1" applyBorder="1" applyAlignment="1">
      <alignment horizontal="center" vertical="center" wrapText="1"/>
    </xf>
    <xf numFmtId="0" fontId="24" fillId="0" borderId="57" xfId="0" applyFont="1" applyBorder="1" applyAlignment="1">
      <alignment vertical="top" wrapText="1"/>
    </xf>
    <xf numFmtId="0" fontId="30" fillId="0" borderId="57" xfId="0" applyFont="1" applyBorder="1" applyAlignment="1">
      <alignment horizontal="center" vertical="center" wrapText="1"/>
    </xf>
    <xf numFmtId="0" fontId="30" fillId="0" borderId="57" xfId="0" applyFont="1" applyBorder="1" applyAlignment="1">
      <alignment horizontal="center" vertical="center"/>
    </xf>
    <xf numFmtId="2" fontId="4" fillId="0" borderId="22" xfId="0" applyNumberFormat="1" applyFont="1" applyBorder="1" applyAlignment="1">
      <alignment horizontal="center" vertical="center" wrapText="1"/>
    </xf>
    <xf numFmtId="0" fontId="13" fillId="0" borderId="64" xfId="0" applyFont="1" applyBorder="1" applyAlignment="1">
      <alignment horizontal="center" vertical="center" wrapText="1"/>
    </xf>
    <xf numFmtId="0" fontId="13" fillId="0" borderId="34" xfId="0" applyFont="1" applyBorder="1" applyAlignment="1">
      <alignment horizontal="center" vertical="center" wrapText="1"/>
    </xf>
    <xf numFmtId="1" fontId="13" fillId="0" borderId="35" xfId="0" applyNumberFormat="1" applyFont="1" applyBorder="1" applyAlignment="1">
      <alignment horizontal="center" vertical="center" wrapText="1"/>
    </xf>
    <xf numFmtId="0" fontId="4" fillId="0" borderId="47" xfId="0" applyFont="1" applyBorder="1" applyAlignment="1">
      <alignment horizontal="center" vertical="center" wrapText="1"/>
    </xf>
    <xf numFmtId="0" fontId="29" fillId="0" borderId="60" xfId="0" applyFont="1" applyBorder="1" applyAlignment="1">
      <alignment horizontal="center" vertical="center" wrapText="1"/>
    </xf>
    <xf numFmtId="1" fontId="13" fillId="0" borderId="2" xfId="0" applyNumberFormat="1" applyFont="1" applyBorder="1" applyAlignment="1">
      <alignment horizontal="center" vertical="center" wrapText="1"/>
    </xf>
    <xf numFmtId="0" fontId="4" fillId="0" borderId="57" xfId="0" applyFont="1" applyBorder="1" applyAlignment="1">
      <alignment horizontal="center" vertical="center" wrapText="1"/>
    </xf>
    <xf numFmtId="0" fontId="29" fillId="0" borderId="57" xfId="0" applyFont="1" applyBorder="1" applyAlignment="1">
      <alignment horizontal="center" vertical="center" wrapText="1"/>
    </xf>
    <xf numFmtId="0" fontId="25" fillId="0" borderId="57" xfId="0" applyFont="1" applyBorder="1" applyAlignment="1">
      <alignment vertical="center" wrapText="1"/>
    </xf>
    <xf numFmtId="0" fontId="30" fillId="0" borderId="68" xfId="0" applyFont="1" applyBorder="1" applyAlignment="1">
      <alignment horizontal="center" vertical="center"/>
    </xf>
    <xf numFmtId="2" fontId="29" fillId="0" borderId="68" xfId="0" applyNumberFormat="1" applyFont="1" applyBorder="1" applyAlignment="1">
      <alignment horizontal="center" vertical="center" wrapText="1"/>
    </xf>
    <xf numFmtId="0" fontId="30" fillId="0" borderId="1" xfId="0" applyFont="1" applyBorder="1" applyAlignment="1">
      <alignment horizontal="center" vertical="center"/>
    </xf>
    <xf numFmtId="0" fontId="9" fillId="0" borderId="0" xfId="0" applyFont="1" applyAlignment="1">
      <alignment horizontal="left" vertical="center"/>
    </xf>
    <xf numFmtId="0" fontId="29" fillId="0" borderId="7" xfId="0" applyFont="1" applyBorder="1" applyAlignment="1">
      <alignment horizontal="left" vertical="center" wrapText="1"/>
    </xf>
    <xf numFmtId="0" fontId="6" fillId="0" borderId="7" xfId="0" applyFont="1" applyBorder="1" applyAlignment="1">
      <alignment horizontal="left"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3" fillId="0" borderId="11" xfId="0" applyFont="1" applyBorder="1" applyAlignment="1">
      <alignment horizontal="left" vertical="center" wrapText="1"/>
    </xf>
    <xf numFmtId="0" fontId="8" fillId="0" borderId="11" xfId="0" applyFont="1" applyBorder="1" applyAlignment="1">
      <alignment horizontal="left"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10" fillId="0" borderId="0" xfId="0" applyFont="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center"/>
    </xf>
    <xf numFmtId="0" fontId="6" fillId="0" borderId="0" xfId="0" applyFont="1" applyAlignment="1">
      <alignment horizontal="left" vertical="center"/>
    </xf>
    <xf numFmtId="0" fontId="28" fillId="0" borderId="8" xfId="0" applyFont="1" applyBorder="1" applyAlignment="1">
      <alignment horizontal="right" vertical="center" wrapText="1"/>
    </xf>
    <xf numFmtId="0" fontId="3" fillId="0" borderId="9" xfId="0" applyFont="1" applyBorder="1" applyAlignment="1">
      <alignment horizontal="right" vertical="center" wrapText="1"/>
    </xf>
    <xf numFmtId="0" fontId="3" fillId="0" borderId="10" xfId="0" applyFont="1" applyBorder="1" applyAlignment="1">
      <alignment horizontal="right" vertical="center" wrapText="1"/>
    </xf>
    <xf numFmtId="0" fontId="3" fillId="0" borderId="58"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59" xfId="0" applyFont="1" applyBorder="1" applyAlignment="1">
      <alignment horizontal="center" vertical="center" wrapText="1"/>
    </xf>
    <xf numFmtId="0" fontId="1" fillId="0" borderId="0" xfId="0" applyFont="1" applyAlignment="1">
      <alignment horizontal="center" vertical="center"/>
    </xf>
    <xf numFmtId="0" fontId="26" fillId="5" borderId="15" xfId="0" applyFont="1" applyFill="1" applyBorder="1" applyAlignment="1">
      <alignment horizontal="center" vertical="center" wrapText="1"/>
    </xf>
    <xf numFmtId="0" fontId="23" fillId="5" borderId="34" xfId="0" applyFont="1" applyFill="1" applyBorder="1" applyAlignment="1">
      <alignment horizontal="center" vertical="center" wrapText="1"/>
    </xf>
    <xf numFmtId="0" fontId="3" fillId="0" borderId="0" xfId="0" applyFont="1" applyAlignment="1">
      <alignment horizontal="center" vertical="center" wrapText="1"/>
    </xf>
    <xf numFmtId="0" fontId="3" fillId="0" borderId="18" xfId="0" applyFont="1" applyBorder="1" applyAlignment="1">
      <alignment horizontal="center" vertical="center" wrapText="1"/>
    </xf>
    <xf numFmtId="0" fontId="1" fillId="0" borderId="0" xfId="0" applyFont="1" applyAlignment="1">
      <alignment horizontal="right"/>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1" xfId="0" applyFont="1" applyBorder="1" applyAlignment="1">
      <alignment horizontal="center" vertical="center" wrapText="1"/>
    </xf>
    <xf numFmtId="0" fontId="15" fillId="0" borderId="0" xfId="0" applyFont="1" applyAlignment="1">
      <alignment horizontal="center"/>
    </xf>
    <xf numFmtId="0" fontId="6" fillId="0" borderId="41" xfId="0" applyFont="1" applyBorder="1" applyAlignment="1">
      <alignment horizontal="center" vertical="top" wrapText="1"/>
    </xf>
    <xf numFmtId="0" fontId="6" fillId="0" borderId="41" xfId="0" applyFont="1" applyBorder="1" applyAlignment="1">
      <alignment horizontal="center" vertical="center" wrapText="1"/>
    </xf>
    <xf numFmtId="4" fontId="3" fillId="0" borderId="44" xfId="0" applyNumberFormat="1" applyFont="1" applyBorder="1" applyAlignment="1">
      <alignment horizontal="center" vertical="center" wrapText="1"/>
    </xf>
    <xf numFmtId="4" fontId="3" fillId="0" borderId="45" xfId="0" applyNumberFormat="1" applyFont="1" applyBorder="1" applyAlignment="1">
      <alignment horizontal="center" vertical="center" wrapText="1"/>
    </xf>
    <xf numFmtId="4" fontId="3" fillId="0" borderId="53" xfId="0" applyNumberFormat="1" applyFont="1" applyBorder="1" applyAlignment="1">
      <alignment horizontal="center" vertical="center" wrapText="1"/>
    </xf>
    <xf numFmtId="4" fontId="3" fillId="0" borderId="49" xfId="0" applyNumberFormat="1" applyFont="1" applyBorder="1" applyAlignment="1">
      <alignment horizontal="center" vertical="center" wrapText="1"/>
    </xf>
    <xf numFmtId="4" fontId="3" fillId="0" borderId="50" xfId="0" applyNumberFormat="1" applyFont="1" applyBorder="1" applyAlignment="1">
      <alignment horizontal="center" vertical="center" wrapText="1"/>
    </xf>
    <xf numFmtId="4" fontId="3" fillId="0" borderId="54" xfId="0" applyNumberFormat="1" applyFont="1" applyBorder="1" applyAlignment="1">
      <alignment horizontal="center" vertical="center" wrapText="1"/>
    </xf>
    <xf numFmtId="0" fontId="3" fillId="0" borderId="3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42" xfId="0" applyFont="1" applyBorder="1" applyAlignment="1">
      <alignment horizontal="center" vertical="center" wrapText="1"/>
    </xf>
    <xf numFmtId="0" fontId="3" fillId="3" borderId="28" xfId="0" applyFont="1" applyFill="1" applyBorder="1" applyAlignment="1">
      <alignment horizontal="right" vertical="center"/>
    </xf>
    <xf numFmtId="0" fontId="3" fillId="3" borderId="29" xfId="0" applyFont="1" applyFill="1" applyBorder="1" applyAlignment="1">
      <alignment horizontal="right" vertical="center"/>
    </xf>
    <xf numFmtId="0" fontId="3" fillId="3" borderId="30" xfId="0" applyFont="1" applyFill="1" applyBorder="1" applyAlignment="1">
      <alignment horizontal="right" vertical="center"/>
    </xf>
    <xf numFmtId="4" fontId="13" fillId="3" borderId="31" xfId="0" applyNumberFormat="1" applyFont="1" applyFill="1" applyBorder="1" applyAlignment="1">
      <alignment horizontal="center" vertical="center" wrapText="1"/>
    </xf>
    <xf numFmtId="4" fontId="13" fillId="3" borderId="30" xfId="0" applyNumberFormat="1" applyFont="1" applyFill="1" applyBorder="1" applyAlignment="1">
      <alignment horizontal="center" vertical="center" wrapText="1"/>
    </xf>
    <xf numFmtId="0" fontId="6" fillId="0" borderId="41" xfId="0" applyFont="1" applyBorder="1" applyAlignment="1">
      <alignment horizontal="left"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7" xfId="0" applyFont="1" applyBorder="1" applyAlignment="1">
      <alignment horizontal="center" vertical="center" wrapText="1"/>
    </xf>
    <xf numFmtId="4" fontId="3" fillId="0" borderId="34"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 fillId="0" borderId="43" xfId="0" applyNumberFormat="1" applyFont="1" applyBorder="1" applyAlignment="1">
      <alignment horizontal="center" vertical="center" wrapText="1"/>
    </xf>
    <xf numFmtId="4" fontId="3" fillId="0" borderId="46" xfId="0" applyNumberFormat="1" applyFont="1" applyBorder="1" applyAlignment="1">
      <alignment horizontal="center" vertical="center" wrapText="1"/>
    </xf>
    <xf numFmtId="0" fontId="22" fillId="0" borderId="0" xfId="0" applyFont="1" applyFill="1" applyAlignment="1">
      <alignment horizontal="left" vertical="center"/>
    </xf>
    <xf numFmtId="0" fontId="4" fillId="0" borderId="0" xfId="0" applyFont="1" applyFill="1" applyAlignment="1">
      <alignment horizontal="left" vertical="center"/>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1" Type="http://schemas.openxmlformats.org/officeDocument/2006/relationships/image" Target="../media/image1.jpe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14904</xdr:colOff>
      <xdr:row>15</xdr:row>
      <xdr:rowOff>276225</xdr:rowOff>
    </xdr:from>
    <xdr:to>
      <xdr:col>3</xdr:col>
      <xdr:colOff>1276808</xdr:colOff>
      <xdr:row>15</xdr:row>
      <xdr:rowOff>1181100</xdr:rowOff>
    </xdr:to>
    <xdr:pic>
      <xdr:nvPicPr>
        <xdr:cNvPr id="2" name="Рисунок 1">
          <a:extLst>
            <a:ext uri="{FF2B5EF4-FFF2-40B4-BE49-F238E27FC236}">
              <a16:creationId xmlns:a16="http://schemas.microsoft.com/office/drawing/2014/main" id="{F2A707F8-C8E4-4893-8385-BE662EDD983D}"/>
            </a:ext>
          </a:extLst>
        </xdr:cNvPr>
        <xdr:cNvPicPr>
          <a:picLocks noChangeAspect="1"/>
        </xdr:cNvPicPr>
      </xdr:nvPicPr>
      <xdr:blipFill>
        <a:blip xmlns:r="http://schemas.openxmlformats.org/officeDocument/2006/relationships" r:embed="rId1" cstate="print"/>
        <a:stretch>
          <a:fillRect/>
        </a:stretch>
      </xdr:blipFill>
      <xdr:spPr>
        <a:xfrm>
          <a:off x="5729904" y="6667500"/>
          <a:ext cx="1265714" cy="904875"/>
        </a:xfrm>
        <a:prstGeom prst="rect">
          <a:avLst/>
        </a:prstGeom>
      </xdr:spPr>
    </xdr:pic>
    <xdr:clientData/>
  </xdr:twoCellAnchor>
  <xdr:twoCellAnchor editAs="oneCell">
    <xdr:from>
      <xdr:col>3</xdr:col>
      <xdr:colOff>409575</xdr:colOff>
      <xdr:row>16</xdr:row>
      <xdr:rowOff>85725</xdr:rowOff>
    </xdr:from>
    <xdr:to>
      <xdr:col>3</xdr:col>
      <xdr:colOff>1196340</xdr:colOff>
      <xdr:row>16</xdr:row>
      <xdr:rowOff>628379</xdr:rowOff>
    </xdr:to>
    <xdr:pic>
      <xdr:nvPicPr>
        <xdr:cNvPr id="3" name="Рисунок 2">
          <a:extLst>
            <a:ext uri="{FF2B5EF4-FFF2-40B4-BE49-F238E27FC236}">
              <a16:creationId xmlns:a16="http://schemas.microsoft.com/office/drawing/2014/main" id="{B309E8B1-7F75-42DF-86DF-83A8EF869D27}"/>
            </a:ext>
          </a:extLst>
        </xdr:cNvPr>
        <xdr:cNvPicPr>
          <a:picLocks noChangeAspect="1"/>
        </xdr:cNvPicPr>
      </xdr:nvPicPr>
      <xdr:blipFill>
        <a:blip xmlns:r="http://schemas.openxmlformats.org/officeDocument/2006/relationships" r:embed="rId2"/>
        <a:stretch>
          <a:fillRect/>
        </a:stretch>
      </xdr:blipFill>
      <xdr:spPr>
        <a:xfrm>
          <a:off x="6019800" y="7781925"/>
          <a:ext cx="790575" cy="555989"/>
        </a:xfrm>
        <a:prstGeom prst="rect">
          <a:avLst/>
        </a:prstGeom>
      </xdr:spPr>
    </xdr:pic>
    <xdr:clientData/>
  </xdr:twoCellAnchor>
  <xdr:twoCellAnchor editAs="oneCell">
    <xdr:from>
      <xdr:col>3</xdr:col>
      <xdr:colOff>419100</xdr:colOff>
      <xdr:row>17</xdr:row>
      <xdr:rowOff>142875</xdr:rowOff>
    </xdr:from>
    <xdr:to>
      <xdr:col>3</xdr:col>
      <xdr:colOff>1163077</xdr:colOff>
      <xdr:row>17</xdr:row>
      <xdr:rowOff>782098</xdr:rowOff>
    </xdr:to>
    <xdr:pic>
      <xdr:nvPicPr>
        <xdr:cNvPr id="4" name="Рисунок 3">
          <a:extLst>
            <a:ext uri="{FF2B5EF4-FFF2-40B4-BE49-F238E27FC236}">
              <a16:creationId xmlns:a16="http://schemas.microsoft.com/office/drawing/2014/main" id="{0238DF0F-7319-4C76-9D74-50499C15F139}"/>
            </a:ext>
          </a:extLst>
        </xdr:cNvPr>
        <xdr:cNvPicPr>
          <a:picLocks noChangeAspect="1"/>
        </xdr:cNvPicPr>
      </xdr:nvPicPr>
      <xdr:blipFill>
        <a:blip xmlns:r="http://schemas.openxmlformats.org/officeDocument/2006/relationships" r:embed="rId3"/>
        <a:stretch>
          <a:fillRect/>
        </a:stretch>
      </xdr:blipFill>
      <xdr:spPr>
        <a:xfrm>
          <a:off x="6029325" y="8562975"/>
          <a:ext cx="734452" cy="629698"/>
        </a:xfrm>
        <a:prstGeom prst="rect">
          <a:avLst/>
        </a:prstGeom>
      </xdr:spPr>
    </xdr:pic>
    <xdr:clientData/>
  </xdr:twoCellAnchor>
  <xdr:twoCellAnchor editAs="oneCell">
    <xdr:from>
      <xdr:col>3</xdr:col>
      <xdr:colOff>333375</xdr:colOff>
      <xdr:row>18</xdr:row>
      <xdr:rowOff>142876</xdr:rowOff>
    </xdr:from>
    <xdr:to>
      <xdr:col>3</xdr:col>
      <xdr:colOff>1103011</xdr:colOff>
      <xdr:row>18</xdr:row>
      <xdr:rowOff>989476</xdr:rowOff>
    </xdr:to>
    <xdr:pic>
      <xdr:nvPicPr>
        <xdr:cNvPr id="5" name="Рисунок 4">
          <a:extLst>
            <a:ext uri="{FF2B5EF4-FFF2-40B4-BE49-F238E27FC236}">
              <a16:creationId xmlns:a16="http://schemas.microsoft.com/office/drawing/2014/main" id="{8EC10618-9723-4317-BCBA-B929F780F7AC}"/>
            </a:ext>
          </a:extLst>
        </xdr:cNvPr>
        <xdr:cNvPicPr>
          <a:picLocks noChangeAspect="1"/>
        </xdr:cNvPicPr>
      </xdr:nvPicPr>
      <xdr:blipFill>
        <a:blip xmlns:r="http://schemas.openxmlformats.org/officeDocument/2006/relationships" r:embed="rId4"/>
        <a:stretch>
          <a:fillRect/>
        </a:stretch>
      </xdr:blipFill>
      <xdr:spPr>
        <a:xfrm>
          <a:off x="5943600" y="9534526"/>
          <a:ext cx="769636" cy="846600"/>
        </a:xfrm>
        <a:prstGeom prst="rect">
          <a:avLst/>
        </a:prstGeom>
      </xdr:spPr>
    </xdr:pic>
    <xdr:clientData/>
  </xdr:twoCellAnchor>
  <xdr:twoCellAnchor editAs="oneCell">
    <xdr:from>
      <xdr:col>3</xdr:col>
      <xdr:colOff>371474</xdr:colOff>
      <xdr:row>18</xdr:row>
      <xdr:rowOff>1171691</xdr:rowOff>
    </xdr:from>
    <xdr:to>
      <xdr:col>3</xdr:col>
      <xdr:colOff>974555</xdr:colOff>
      <xdr:row>19</xdr:row>
      <xdr:rowOff>782750</xdr:rowOff>
    </xdr:to>
    <xdr:pic>
      <xdr:nvPicPr>
        <xdr:cNvPr id="6" name="Рисунок 5">
          <a:extLst>
            <a:ext uri="{FF2B5EF4-FFF2-40B4-BE49-F238E27FC236}">
              <a16:creationId xmlns:a16="http://schemas.microsoft.com/office/drawing/2014/main" id="{ED469A93-5CF7-4C80-AA80-B5BD44F1EFB5}"/>
            </a:ext>
          </a:extLst>
        </xdr:cNvPr>
        <xdr:cNvPicPr>
          <a:picLocks noChangeAspect="1"/>
        </xdr:cNvPicPr>
      </xdr:nvPicPr>
      <xdr:blipFill>
        <a:blip xmlns:r="http://schemas.openxmlformats.org/officeDocument/2006/relationships" r:embed="rId5"/>
        <a:stretch>
          <a:fillRect/>
        </a:stretch>
      </xdr:blipFill>
      <xdr:spPr>
        <a:xfrm>
          <a:off x="5981699" y="10563341"/>
          <a:ext cx="599271" cy="811209"/>
        </a:xfrm>
        <a:prstGeom prst="rect">
          <a:avLst/>
        </a:prstGeom>
      </xdr:spPr>
    </xdr:pic>
    <xdr:clientData/>
  </xdr:twoCellAnchor>
  <xdr:twoCellAnchor editAs="oneCell">
    <xdr:from>
      <xdr:col>3</xdr:col>
      <xdr:colOff>228600</xdr:colOff>
      <xdr:row>20</xdr:row>
      <xdr:rowOff>171451</xdr:rowOff>
    </xdr:from>
    <xdr:to>
      <xdr:col>3</xdr:col>
      <xdr:colOff>1005841</xdr:colOff>
      <xdr:row>20</xdr:row>
      <xdr:rowOff>662941</xdr:rowOff>
    </xdr:to>
    <xdr:pic>
      <xdr:nvPicPr>
        <xdr:cNvPr id="7" name="Рисунок 6">
          <a:extLst>
            <a:ext uri="{FF2B5EF4-FFF2-40B4-BE49-F238E27FC236}">
              <a16:creationId xmlns:a16="http://schemas.microsoft.com/office/drawing/2014/main" id="{59FD65DF-6F5F-43E0-BC42-7A8D4E9B2184}"/>
            </a:ext>
          </a:extLst>
        </xdr:cNvPr>
        <xdr:cNvPicPr>
          <a:picLocks noChangeAspect="1"/>
        </xdr:cNvPicPr>
      </xdr:nvPicPr>
      <xdr:blipFill>
        <a:blip xmlns:r="http://schemas.openxmlformats.org/officeDocument/2006/relationships" r:embed="rId6" cstate="print"/>
        <a:stretch>
          <a:fillRect/>
        </a:stretch>
      </xdr:blipFill>
      <xdr:spPr>
        <a:xfrm>
          <a:off x="5838825" y="11544301"/>
          <a:ext cx="781051" cy="495300"/>
        </a:xfrm>
        <a:prstGeom prst="rect">
          <a:avLst/>
        </a:prstGeom>
      </xdr:spPr>
    </xdr:pic>
    <xdr:clientData/>
  </xdr:twoCellAnchor>
  <xdr:twoCellAnchor editAs="oneCell">
    <xdr:from>
      <xdr:col>3</xdr:col>
      <xdr:colOff>342900</xdr:colOff>
      <xdr:row>21</xdr:row>
      <xdr:rowOff>1</xdr:rowOff>
    </xdr:from>
    <xdr:to>
      <xdr:col>3</xdr:col>
      <xdr:colOff>1107839</xdr:colOff>
      <xdr:row>21</xdr:row>
      <xdr:rowOff>818662</xdr:rowOff>
    </xdr:to>
    <xdr:pic>
      <xdr:nvPicPr>
        <xdr:cNvPr id="8" name="Рисунок 7">
          <a:extLst>
            <a:ext uri="{FF2B5EF4-FFF2-40B4-BE49-F238E27FC236}">
              <a16:creationId xmlns:a16="http://schemas.microsoft.com/office/drawing/2014/main" id="{CF220B8F-E878-4B69-B527-BC2B44782BF8}"/>
            </a:ext>
          </a:extLst>
        </xdr:cNvPr>
        <xdr:cNvPicPr>
          <a:picLocks noChangeAspect="1"/>
        </xdr:cNvPicPr>
      </xdr:nvPicPr>
      <xdr:blipFill>
        <a:blip xmlns:r="http://schemas.openxmlformats.org/officeDocument/2006/relationships" r:embed="rId7" cstate="print"/>
        <a:stretch>
          <a:fillRect/>
        </a:stretch>
      </xdr:blipFill>
      <xdr:spPr>
        <a:xfrm>
          <a:off x="5953125" y="12144376"/>
          <a:ext cx="764939" cy="831996"/>
        </a:xfrm>
        <a:prstGeom prst="rect">
          <a:avLst/>
        </a:prstGeom>
      </xdr:spPr>
    </xdr:pic>
    <xdr:clientData/>
  </xdr:twoCellAnchor>
  <xdr:twoCellAnchor editAs="oneCell">
    <xdr:from>
      <xdr:col>3</xdr:col>
      <xdr:colOff>190500</xdr:colOff>
      <xdr:row>22</xdr:row>
      <xdr:rowOff>361950</xdr:rowOff>
    </xdr:from>
    <xdr:to>
      <xdr:col>3</xdr:col>
      <xdr:colOff>1104901</xdr:colOff>
      <xdr:row>22</xdr:row>
      <xdr:rowOff>1028700</xdr:rowOff>
    </xdr:to>
    <xdr:pic>
      <xdr:nvPicPr>
        <xdr:cNvPr id="9" name="Рисунок 8">
          <a:extLst>
            <a:ext uri="{FF2B5EF4-FFF2-40B4-BE49-F238E27FC236}">
              <a16:creationId xmlns:a16="http://schemas.microsoft.com/office/drawing/2014/main" id="{F2DA47FB-ECA2-4A0D-A94F-68125747A501}"/>
            </a:ext>
          </a:extLst>
        </xdr:cNvPr>
        <xdr:cNvPicPr>
          <a:picLocks noChangeAspect="1"/>
        </xdr:cNvPicPr>
      </xdr:nvPicPr>
      <xdr:blipFill>
        <a:blip xmlns:r="http://schemas.openxmlformats.org/officeDocument/2006/relationships" r:embed="rId8" cstate="print"/>
        <a:stretch>
          <a:fillRect/>
        </a:stretch>
      </xdr:blipFill>
      <xdr:spPr>
        <a:xfrm>
          <a:off x="5800725" y="13373100"/>
          <a:ext cx="914401" cy="666750"/>
        </a:xfrm>
        <a:prstGeom prst="rect">
          <a:avLst/>
        </a:prstGeom>
      </xdr:spPr>
    </xdr:pic>
    <xdr:clientData/>
  </xdr:twoCellAnchor>
  <xdr:twoCellAnchor editAs="oneCell">
    <xdr:from>
      <xdr:col>3</xdr:col>
      <xdr:colOff>145643</xdr:colOff>
      <xdr:row>23</xdr:row>
      <xdr:rowOff>314324</xdr:rowOff>
    </xdr:from>
    <xdr:to>
      <xdr:col>3</xdr:col>
      <xdr:colOff>1255357</xdr:colOff>
      <xdr:row>23</xdr:row>
      <xdr:rowOff>936809</xdr:rowOff>
    </xdr:to>
    <xdr:pic>
      <xdr:nvPicPr>
        <xdr:cNvPr id="10" name="Рисунок 9">
          <a:extLst>
            <a:ext uri="{FF2B5EF4-FFF2-40B4-BE49-F238E27FC236}">
              <a16:creationId xmlns:a16="http://schemas.microsoft.com/office/drawing/2014/main" id="{F3FE7C50-2F67-46D5-A1B5-EDB1740CE704}"/>
            </a:ext>
          </a:extLst>
        </xdr:cNvPr>
        <xdr:cNvPicPr>
          <a:picLocks noChangeAspect="1"/>
        </xdr:cNvPicPr>
      </xdr:nvPicPr>
      <xdr:blipFill>
        <a:blip xmlns:r="http://schemas.openxmlformats.org/officeDocument/2006/relationships" r:embed="rId9" cstate="print"/>
        <a:stretch>
          <a:fillRect/>
        </a:stretch>
      </xdr:blipFill>
      <xdr:spPr>
        <a:xfrm>
          <a:off x="5755868" y="14554199"/>
          <a:ext cx="1109714" cy="633915"/>
        </a:xfrm>
        <a:prstGeom prst="rect">
          <a:avLst/>
        </a:prstGeom>
      </xdr:spPr>
    </xdr:pic>
    <xdr:clientData/>
  </xdr:twoCellAnchor>
  <xdr:twoCellAnchor editAs="oneCell">
    <xdr:from>
      <xdr:col>3</xdr:col>
      <xdr:colOff>189287</xdr:colOff>
      <xdr:row>24</xdr:row>
      <xdr:rowOff>228600</xdr:rowOff>
    </xdr:from>
    <xdr:to>
      <xdr:col>3</xdr:col>
      <xdr:colOff>1120412</xdr:colOff>
      <xdr:row>24</xdr:row>
      <xdr:rowOff>1047750</xdr:rowOff>
    </xdr:to>
    <xdr:pic>
      <xdr:nvPicPr>
        <xdr:cNvPr id="11" name="Рисунок 10">
          <a:extLst>
            <a:ext uri="{FF2B5EF4-FFF2-40B4-BE49-F238E27FC236}">
              <a16:creationId xmlns:a16="http://schemas.microsoft.com/office/drawing/2014/main" id="{430E5090-F5EC-43A2-A5AD-11DD0F820322}"/>
            </a:ext>
          </a:extLst>
        </xdr:cNvPr>
        <xdr:cNvPicPr>
          <a:picLocks noChangeAspect="1"/>
        </xdr:cNvPicPr>
      </xdr:nvPicPr>
      <xdr:blipFill>
        <a:blip xmlns:r="http://schemas.openxmlformats.org/officeDocument/2006/relationships" r:embed="rId10" cstate="print"/>
        <a:stretch>
          <a:fillRect/>
        </a:stretch>
      </xdr:blipFill>
      <xdr:spPr>
        <a:xfrm>
          <a:off x="5799512" y="15744825"/>
          <a:ext cx="919695" cy="809625"/>
        </a:xfrm>
        <a:prstGeom prst="rect">
          <a:avLst/>
        </a:prstGeom>
      </xdr:spPr>
    </xdr:pic>
    <xdr:clientData/>
  </xdr:twoCellAnchor>
  <xdr:twoCellAnchor editAs="oneCell">
    <xdr:from>
      <xdr:col>3</xdr:col>
      <xdr:colOff>209550</xdr:colOff>
      <xdr:row>25</xdr:row>
      <xdr:rowOff>266700</xdr:rowOff>
    </xdr:from>
    <xdr:to>
      <xdr:col>3</xdr:col>
      <xdr:colOff>1159360</xdr:colOff>
      <xdr:row>25</xdr:row>
      <xdr:rowOff>856290</xdr:rowOff>
    </xdr:to>
    <xdr:pic>
      <xdr:nvPicPr>
        <xdr:cNvPr id="12" name="Рисунок 11">
          <a:extLst>
            <a:ext uri="{FF2B5EF4-FFF2-40B4-BE49-F238E27FC236}">
              <a16:creationId xmlns:a16="http://schemas.microsoft.com/office/drawing/2014/main" id="{CD21C869-CC0E-4B4E-88CA-EABBE8B9282E}"/>
            </a:ext>
          </a:extLst>
        </xdr:cNvPr>
        <xdr:cNvPicPr>
          <a:picLocks noChangeAspect="1"/>
        </xdr:cNvPicPr>
      </xdr:nvPicPr>
      <xdr:blipFill>
        <a:blip xmlns:r="http://schemas.openxmlformats.org/officeDocument/2006/relationships" r:embed="rId11" cstate="print"/>
        <a:stretch>
          <a:fillRect/>
        </a:stretch>
      </xdr:blipFill>
      <xdr:spPr>
        <a:xfrm>
          <a:off x="5819775" y="17078325"/>
          <a:ext cx="953620" cy="599115"/>
        </a:xfrm>
        <a:prstGeom prst="rect">
          <a:avLst/>
        </a:prstGeom>
      </xdr:spPr>
    </xdr:pic>
    <xdr:clientData/>
  </xdr:twoCellAnchor>
  <xdr:twoCellAnchor editAs="oneCell">
    <xdr:from>
      <xdr:col>3</xdr:col>
      <xdr:colOff>323849</xdr:colOff>
      <xdr:row>26</xdr:row>
      <xdr:rowOff>95251</xdr:rowOff>
    </xdr:from>
    <xdr:to>
      <xdr:col>3</xdr:col>
      <xdr:colOff>1200150</xdr:colOff>
      <xdr:row>26</xdr:row>
      <xdr:rowOff>548644</xdr:rowOff>
    </xdr:to>
    <xdr:pic>
      <xdr:nvPicPr>
        <xdr:cNvPr id="13" name="Рисунок 12">
          <a:extLst>
            <a:ext uri="{FF2B5EF4-FFF2-40B4-BE49-F238E27FC236}">
              <a16:creationId xmlns:a16="http://schemas.microsoft.com/office/drawing/2014/main" id="{0CE210E1-3E0E-42A4-A01E-63C31357BE63}"/>
            </a:ext>
          </a:extLst>
        </xdr:cNvPr>
        <xdr:cNvPicPr>
          <a:picLocks noChangeAspect="1"/>
        </xdr:cNvPicPr>
      </xdr:nvPicPr>
      <xdr:blipFill>
        <a:blip xmlns:r="http://schemas.openxmlformats.org/officeDocument/2006/relationships" r:embed="rId12"/>
        <a:stretch>
          <a:fillRect/>
        </a:stretch>
      </xdr:blipFill>
      <xdr:spPr>
        <a:xfrm rot="5400000">
          <a:off x="6138860" y="17816515"/>
          <a:ext cx="457203" cy="866776"/>
        </a:xfrm>
        <a:prstGeom prst="rect">
          <a:avLst/>
        </a:prstGeom>
      </xdr:spPr>
    </xdr:pic>
    <xdr:clientData/>
  </xdr:twoCellAnchor>
  <xdr:twoCellAnchor editAs="oneCell">
    <xdr:from>
      <xdr:col>3</xdr:col>
      <xdr:colOff>447881</xdr:colOff>
      <xdr:row>27</xdr:row>
      <xdr:rowOff>133350</xdr:rowOff>
    </xdr:from>
    <xdr:to>
      <xdr:col>3</xdr:col>
      <xdr:colOff>879741</xdr:colOff>
      <xdr:row>27</xdr:row>
      <xdr:rowOff>800100</xdr:rowOff>
    </xdr:to>
    <xdr:pic>
      <xdr:nvPicPr>
        <xdr:cNvPr id="14" name="Рисунок 13">
          <a:extLst>
            <a:ext uri="{FF2B5EF4-FFF2-40B4-BE49-F238E27FC236}">
              <a16:creationId xmlns:a16="http://schemas.microsoft.com/office/drawing/2014/main" id="{38C575A3-1C35-4CF8-B99B-EF486A8A8A64}"/>
            </a:ext>
          </a:extLst>
        </xdr:cNvPr>
        <xdr:cNvPicPr>
          <a:picLocks noChangeAspect="1"/>
        </xdr:cNvPicPr>
      </xdr:nvPicPr>
      <xdr:blipFill>
        <a:blip xmlns:r="http://schemas.openxmlformats.org/officeDocument/2006/relationships" r:embed="rId13"/>
        <a:stretch>
          <a:fillRect/>
        </a:stretch>
      </xdr:blipFill>
      <xdr:spPr>
        <a:xfrm>
          <a:off x="6058106" y="18630900"/>
          <a:ext cx="431860" cy="666750"/>
        </a:xfrm>
        <a:prstGeom prst="rect">
          <a:avLst/>
        </a:prstGeom>
      </xdr:spPr>
    </xdr:pic>
    <xdr:clientData/>
  </xdr:twoCellAnchor>
  <xdr:twoCellAnchor editAs="oneCell">
    <xdr:from>
      <xdr:col>3</xdr:col>
      <xdr:colOff>66675</xdr:colOff>
      <xdr:row>28</xdr:row>
      <xdr:rowOff>85726</xdr:rowOff>
    </xdr:from>
    <xdr:to>
      <xdr:col>3</xdr:col>
      <xdr:colOff>1240155</xdr:colOff>
      <xdr:row>28</xdr:row>
      <xdr:rowOff>1316356</xdr:rowOff>
    </xdr:to>
    <xdr:pic>
      <xdr:nvPicPr>
        <xdr:cNvPr id="15" name="Рисунок 14">
          <a:extLst>
            <a:ext uri="{FF2B5EF4-FFF2-40B4-BE49-F238E27FC236}">
              <a16:creationId xmlns:a16="http://schemas.microsoft.com/office/drawing/2014/main" id="{9209DFEF-1FBB-4E6C-A702-4F4F3BBF6074}"/>
            </a:ext>
          </a:extLst>
        </xdr:cNvPr>
        <xdr:cNvPicPr>
          <a:picLocks noChangeAspect="1"/>
        </xdr:cNvPicPr>
      </xdr:nvPicPr>
      <xdr:blipFill>
        <a:blip xmlns:r="http://schemas.openxmlformats.org/officeDocument/2006/relationships" r:embed="rId14" cstate="print"/>
        <a:stretch>
          <a:fillRect/>
        </a:stretch>
      </xdr:blipFill>
      <xdr:spPr>
        <a:xfrm>
          <a:off x="5676900" y="19669126"/>
          <a:ext cx="1181100" cy="1238250"/>
        </a:xfrm>
        <a:prstGeom prst="rect">
          <a:avLst/>
        </a:prstGeom>
      </xdr:spPr>
    </xdr:pic>
    <xdr:clientData/>
  </xdr:twoCellAnchor>
  <xdr:twoCellAnchor editAs="oneCell">
    <xdr:from>
      <xdr:col>3</xdr:col>
      <xdr:colOff>175999</xdr:colOff>
      <xdr:row>29</xdr:row>
      <xdr:rowOff>228603</xdr:rowOff>
    </xdr:from>
    <xdr:to>
      <xdr:col>3</xdr:col>
      <xdr:colOff>1234440</xdr:colOff>
      <xdr:row>29</xdr:row>
      <xdr:rowOff>914680</xdr:rowOff>
    </xdr:to>
    <xdr:pic>
      <xdr:nvPicPr>
        <xdr:cNvPr id="16" name="Рисунок 15">
          <a:extLst>
            <a:ext uri="{FF2B5EF4-FFF2-40B4-BE49-F238E27FC236}">
              <a16:creationId xmlns:a16="http://schemas.microsoft.com/office/drawing/2014/main" id="{8C28267C-A7CF-4860-9B35-154D9FB626F2}"/>
            </a:ext>
          </a:extLst>
        </xdr:cNvPr>
        <xdr:cNvPicPr>
          <a:picLocks noChangeAspect="1"/>
        </xdr:cNvPicPr>
      </xdr:nvPicPr>
      <xdr:blipFill>
        <a:blip xmlns:r="http://schemas.openxmlformats.org/officeDocument/2006/relationships" r:embed="rId15"/>
        <a:stretch>
          <a:fillRect/>
        </a:stretch>
      </xdr:blipFill>
      <xdr:spPr>
        <a:xfrm rot="5400000">
          <a:off x="5974311" y="21024091"/>
          <a:ext cx="686077" cy="1062251"/>
        </a:xfrm>
        <a:prstGeom prst="rect">
          <a:avLst/>
        </a:prstGeom>
      </xdr:spPr>
    </xdr:pic>
    <xdr:clientData/>
  </xdr:twoCellAnchor>
  <xdr:twoCellAnchor editAs="oneCell">
    <xdr:from>
      <xdr:col>3</xdr:col>
      <xdr:colOff>276225</xdr:colOff>
      <xdr:row>30</xdr:row>
      <xdr:rowOff>38100</xdr:rowOff>
    </xdr:from>
    <xdr:to>
      <xdr:col>3</xdr:col>
      <xdr:colOff>1007847</xdr:colOff>
      <xdr:row>30</xdr:row>
      <xdr:rowOff>818199</xdr:rowOff>
    </xdr:to>
    <xdr:pic>
      <xdr:nvPicPr>
        <xdr:cNvPr id="17" name="Рисунок 16">
          <a:extLst>
            <a:ext uri="{FF2B5EF4-FFF2-40B4-BE49-F238E27FC236}">
              <a16:creationId xmlns:a16="http://schemas.microsoft.com/office/drawing/2014/main" id="{58D652B4-78F6-4F90-B09B-0861FB0E8037}"/>
            </a:ext>
          </a:extLst>
        </xdr:cNvPr>
        <xdr:cNvPicPr>
          <a:picLocks noChangeAspect="1"/>
        </xdr:cNvPicPr>
      </xdr:nvPicPr>
      <xdr:blipFill>
        <a:blip xmlns:r="http://schemas.openxmlformats.org/officeDocument/2006/relationships" r:embed="rId16"/>
        <a:stretch>
          <a:fillRect/>
        </a:stretch>
      </xdr:blipFill>
      <xdr:spPr>
        <a:xfrm>
          <a:off x="5886450" y="22155150"/>
          <a:ext cx="735432" cy="776289"/>
        </a:xfrm>
        <a:prstGeom prst="rect">
          <a:avLst/>
        </a:prstGeom>
      </xdr:spPr>
    </xdr:pic>
    <xdr:clientData/>
  </xdr:twoCellAnchor>
  <xdr:twoCellAnchor editAs="oneCell">
    <xdr:from>
      <xdr:col>3</xdr:col>
      <xdr:colOff>261852</xdr:colOff>
      <xdr:row>31</xdr:row>
      <xdr:rowOff>104775</xdr:rowOff>
    </xdr:from>
    <xdr:to>
      <xdr:col>3</xdr:col>
      <xdr:colOff>1127481</xdr:colOff>
      <xdr:row>31</xdr:row>
      <xdr:rowOff>1120140</xdr:rowOff>
    </xdr:to>
    <xdr:pic>
      <xdr:nvPicPr>
        <xdr:cNvPr id="18" name="Рисунок 17">
          <a:extLst>
            <a:ext uri="{FF2B5EF4-FFF2-40B4-BE49-F238E27FC236}">
              <a16:creationId xmlns:a16="http://schemas.microsoft.com/office/drawing/2014/main" id="{8C8A0320-A3F1-4118-9E9E-2C17838ADC99}"/>
            </a:ext>
          </a:extLst>
        </xdr:cNvPr>
        <xdr:cNvPicPr>
          <a:picLocks noChangeAspect="1"/>
        </xdr:cNvPicPr>
      </xdr:nvPicPr>
      <xdr:blipFill>
        <a:blip xmlns:r="http://schemas.openxmlformats.org/officeDocument/2006/relationships" r:embed="rId17"/>
        <a:stretch>
          <a:fillRect/>
        </a:stretch>
      </xdr:blipFill>
      <xdr:spPr>
        <a:xfrm>
          <a:off x="5872077" y="23060025"/>
          <a:ext cx="877059" cy="1019175"/>
        </a:xfrm>
        <a:prstGeom prst="rect">
          <a:avLst/>
        </a:prstGeom>
      </xdr:spPr>
    </xdr:pic>
    <xdr:clientData/>
  </xdr:twoCellAnchor>
  <xdr:twoCellAnchor editAs="oneCell">
    <xdr:from>
      <xdr:col>3</xdr:col>
      <xdr:colOff>295276</xdr:colOff>
      <xdr:row>32</xdr:row>
      <xdr:rowOff>238125</xdr:rowOff>
    </xdr:from>
    <xdr:to>
      <xdr:col>3</xdr:col>
      <xdr:colOff>1082040</xdr:colOff>
      <xdr:row>32</xdr:row>
      <xdr:rowOff>1085850</xdr:rowOff>
    </xdr:to>
    <xdr:pic>
      <xdr:nvPicPr>
        <xdr:cNvPr id="19" name="Рисунок 18">
          <a:extLst>
            <a:ext uri="{FF2B5EF4-FFF2-40B4-BE49-F238E27FC236}">
              <a16:creationId xmlns:a16="http://schemas.microsoft.com/office/drawing/2014/main" id="{BDC705CD-D79C-4802-A02E-1850F6D3F81F}"/>
            </a:ext>
          </a:extLst>
        </xdr:cNvPr>
        <xdr:cNvPicPr>
          <a:picLocks noChangeAspect="1"/>
        </xdr:cNvPicPr>
      </xdr:nvPicPr>
      <xdr:blipFill>
        <a:blip xmlns:r="http://schemas.openxmlformats.org/officeDocument/2006/relationships" r:embed="rId18"/>
        <a:stretch>
          <a:fillRect/>
        </a:stretch>
      </xdr:blipFill>
      <xdr:spPr>
        <a:xfrm>
          <a:off x="5905501" y="24431625"/>
          <a:ext cx="790574" cy="838200"/>
        </a:xfrm>
        <a:prstGeom prst="rect">
          <a:avLst/>
        </a:prstGeom>
      </xdr:spPr>
    </xdr:pic>
    <xdr:clientData/>
  </xdr:twoCellAnchor>
  <xdr:twoCellAnchor editAs="oneCell">
    <xdr:from>
      <xdr:col>3</xdr:col>
      <xdr:colOff>66674</xdr:colOff>
      <xdr:row>33</xdr:row>
      <xdr:rowOff>38102</xdr:rowOff>
    </xdr:from>
    <xdr:to>
      <xdr:col>3</xdr:col>
      <xdr:colOff>1278227</xdr:colOff>
      <xdr:row>33</xdr:row>
      <xdr:rowOff>893920</xdr:rowOff>
    </xdr:to>
    <xdr:pic>
      <xdr:nvPicPr>
        <xdr:cNvPr id="20" name="Рисунок 19">
          <a:extLst>
            <a:ext uri="{FF2B5EF4-FFF2-40B4-BE49-F238E27FC236}">
              <a16:creationId xmlns:a16="http://schemas.microsoft.com/office/drawing/2014/main" id="{F7D671F7-7C7A-400B-A9FB-0FAA7F63EFB1}"/>
            </a:ext>
          </a:extLst>
        </xdr:cNvPr>
        <xdr:cNvPicPr>
          <a:picLocks noChangeAspect="1"/>
        </xdr:cNvPicPr>
      </xdr:nvPicPr>
      <xdr:blipFill>
        <a:blip xmlns:r="http://schemas.openxmlformats.org/officeDocument/2006/relationships" r:embed="rId19"/>
        <a:stretch>
          <a:fillRect/>
        </a:stretch>
      </xdr:blipFill>
      <xdr:spPr>
        <a:xfrm rot="5400000">
          <a:off x="5854767" y="25339609"/>
          <a:ext cx="852008" cy="1207743"/>
        </a:xfrm>
        <a:prstGeom prst="rect">
          <a:avLst/>
        </a:prstGeom>
      </xdr:spPr>
    </xdr:pic>
    <xdr:clientData/>
  </xdr:twoCellAnchor>
  <xdr:twoCellAnchor editAs="oneCell">
    <xdr:from>
      <xdr:col>3</xdr:col>
      <xdr:colOff>219075</xdr:colOff>
      <xdr:row>34</xdr:row>
      <xdr:rowOff>82346</xdr:rowOff>
    </xdr:from>
    <xdr:to>
      <xdr:col>3</xdr:col>
      <xdr:colOff>1272669</xdr:colOff>
      <xdr:row>34</xdr:row>
      <xdr:rowOff>857883</xdr:rowOff>
    </xdr:to>
    <xdr:pic>
      <xdr:nvPicPr>
        <xdr:cNvPr id="21" name="Рисунок 20">
          <a:extLst>
            <a:ext uri="{FF2B5EF4-FFF2-40B4-BE49-F238E27FC236}">
              <a16:creationId xmlns:a16="http://schemas.microsoft.com/office/drawing/2014/main" id="{45E754A1-5113-4C4B-90F2-9CF984D86AE8}"/>
            </a:ext>
          </a:extLst>
        </xdr:cNvPr>
        <xdr:cNvPicPr>
          <a:picLocks noChangeAspect="1"/>
        </xdr:cNvPicPr>
      </xdr:nvPicPr>
      <xdr:blipFill>
        <a:blip xmlns:r="http://schemas.openxmlformats.org/officeDocument/2006/relationships" r:embed="rId20" cstate="print"/>
        <a:stretch>
          <a:fillRect/>
        </a:stretch>
      </xdr:blipFill>
      <xdr:spPr>
        <a:xfrm>
          <a:off x="5829300" y="26504696"/>
          <a:ext cx="1057404" cy="762202"/>
        </a:xfrm>
        <a:prstGeom prst="rect">
          <a:avLst/>
        </a:prstGeom>
      </xdr:spPr>
    </xdr:pic>
    <xdr:clientData/>
  </xdr:twoCellAnchor>
  <xdr:twoCellAnchor editAs="oneCell">
    <xdr:from>
      <xdr:col>3</xdr:col>
      <xdr:colOff>19050</xdr:colOff>
      <xdr:row>35</xdr:row>
      <xdr:rowOff>184738</xdr:rowOff>
    </xdr:from>
    <xdr:to>
      <xdr:col>3</xdr:col>
      <xdr:colOff>1169573</xdr:colOff>
      <xdr:row>35</xdr:row>
      <xdr:rowOff>1267816</xdr:rowOff>
    </xdr:to>
    <xdr:pic>
      <xdr:nvPicPr>
        <xdr:cNvPr id="22" name="Рисунок 21">
          <a:extLst>
            <a:ext uri="{FF2B5EF4-FFF2-40B4-BE49-F238E27FC236}">
              <a16:creationId xmlns:a16="http://schemas.microsoft.com/office/drawing/2014/main" id="{856A4DA7-6523-4C67-A5D4-C8AEFA9BCA2A}"/>
            </a:ext>
          </a:extLst>
        </xdr:cNvPr>
        <xdr:cNvPicPr>
          <a:picLocks noChangeAspect="1"/>
        </xdr:cNvPicPr>
      </xdr:nvPicPr>
      <xdr:blipFill>
        <a:blip xmlns:r="http://schemas.openxmlformats.org/officeDocument/2006/relationships" r:embed="rId21"/>
        <a:stretch>
          <a:fillRect/>
        </a:stretch>
      </xdr:blipFill>
      <xdr:spPr>
        <a:xfrm>
          <a:off x="5734050" y="30293263"/>
          <a:ext cx="1150523" cy="1083078"/>
        </a:xfrm>
        <a:prstGeom prst="rect">
          <a:avLst/>
        </a:prstGeom>
      </xdr:spPr>
    </xdr:pic>
    <xdr:clientData/>
  </xdr:twoCellAnchor>
  <xdr:twoCellAnchor editAs="oneCell">
    <xdr:from>
      <xdr:col>3</xdr:col>
      <xdr:colOff>13372</xdr:colOff>
      <xdr:row>36</xdr:row>
      <xdr:rowOff>119978</xdr:rowOff>
    </xdr:from>
    <xdr:to>
      <xdr:col>3</xdr:col>
      <xdr:colOff>1278218</xdr:colOff>
      <xdr:row>36</xdr:row>
      <xdr:rowOff>1122008</xdr:rowOff>
    </xdr:to>
    <xdr:pic>
      <xdr:nvPicPr>
        <xdr:cNvPr id="23" name="Рисунок 22">
          <a:extLst>
            <a:ext uri="{FF2B5EF4-FFF2-40B4-BE49-F238E27FC236}">
              <a16:creationId xmlns:a16="http://schemas.microsoft.com/office/drawing/2014/main" id="{5C591893-E21A-4741-AFE7-0896D41B8525}"/>
            </a:ext>
          </a:extLst>
        </xdr:cNvPr>
        <xdr:cNvPicPr>
          <a:picLocks noChangeAspect="1"/>
        </xdr:cNvPicPr>
      </xdr:nvPicPr>
      <xdr:blipFill>
        <a:blip xmlns:r="http://schemas.openxmlformats.org/officeDocument/2006/relationships" r:embed="rId22"/>
        <a:stretch>
          <a:fillRect/>
        </a:stretch>
      </xdr:blipFill>
      <xdr:spPr>
        <a:xfrm>
          <a:off x="5623597" y="29590328"/>
          <a:ext cx="1268656" cy="990600"/>
        </a:xfrm>
        <a:prstGeom prst="rect">
          <a:avLst/>
        </a:prstGeom>
      </xdr:spPr>
    </xdr:pic>
    <xdr:clientData/>
  </xdr:twoCellAnchor>
  <xdr:twoCellAnchor editAs="oneCell">
    <xdr:from>
      <xdr:col>3</xdr:col>
      <xdr:colOff>304800</xdr:colOff>
      <xdr:row>37</xdr:row>
      <xdr:rowOff>301297</xdr:rowOff>
    </xdr:from>
    <xdr:to>
      <xdr:col>3</xdr:col>
      <xdr:colOff>1200882</xdr:colOff>
      <xdr:row>37</xdr:row>
      <xdr:rowOff>1200370</xdr:rowOff>
    </xdr:to>
    <xdr:pic>
      <xdr:nvPicPr>
        <xdr:cNvPr id="24" name="Рисунок 23">
          <a:extLst>
            <a:ext uri="{FF2B5EF4-FFF2-40B4-BE49-F238E27FC236}">
              <a16:creationId xmlns:a16="http://schemas.microsoft.com/office/drawing/2014/main" id="{B2179612-F11B-4D47-A4F2-27E01A05681D}"/>
            </a:ext>
          </a:extLst>
        </xdr:cNvPr>
        <xdr:cNvPicPr>
          <a:picLocks noChangeAspect="1"/>
        </xdr:cNvPicPr>
      </xdr:nvPicPr>
      <xdr:blipFill>
        <a:blip xmlns:r="http://schemas.openxmlformats.org/officeDocument/2006/relationships" r:embed="rId23"/>
        <a:stretch>
          <a:fillRect/>
        </a:stretch>
      </xdr:blipFill>
      <xdr:spPr>
        <a:xfrm>
          <a:off x="5915025" y="31209922"/>
          <a:ext cx="899892" cy="889548"/>
        </a:xfrm>
        <a:prstGeom prst="rect">
          <a:avLst/>
        </a:prstGeom>
      </xdr:spPr>
    </xdr:pic>
    <xdr:clientData/>
  </xdr:twoCellAnchor>
  <xdr:twoCellAnchor editAs="oneCell">
    <xdr:from>
      <xdr:col>3</xdr:col>
      <xdr:colOff>322855</xdr:colOff>
      <xdr:row>38</xdr:row>
      <xdr:rowOff>352425</xdr:rowOff>
    </xdr:from>
    <xdr:to>
      <xdr:col>3</xdr:col>
      <xdr:colOff>1045027</xdr:colOff>
      <xdr:row>38</xdr:row>
      <xdr:rowOff>1122896</xdr:rowOff>
    </xdr:to>
    <xdr:pic>
      <xdr:nvPicPr>
        <xdr:cNvPr id="25" name="Рисунок 24">
          <a:extLst>
            <a:ext uri="{FF2B5EF4-FFF2-40B4-BE49-F238E27FC236}">
              <a16:creationId xmlns:a16="http://schemas.microsoft.com/office/drawing/2014/main" id="{6FD2E4CD-8DDB-42ED-8137-F4D75922D94E}"/>
            </a:ext>
          </a:extLst>
        </xdr:cNvPr>
        <xdr:cNvPicPr>
          <a:picLocks noChangeAspect="1"/>
        </xdr:cNvPicPr>
      </xdr:nvPicPr>
      <xdr:blipFill>
        <a:blip xmlns:r="http://schemas.openxmlformats.org/officeDocument/2006/relationships" r:embed="rId24"/>
        <a:stretch>
          <a:fillRect/>
        </a:stretch>
      </xdr:blipFill>
      <xdr:spPr>
        <a:xfrm>
          <a:off x="5933080" y="32727900"/>
          <a:ext cx="714552" cy="779996"/>
        </a:xfrm>
        <a:prstGeom prst="rect">
          <a:avLst/>
        </a:prstGeom>
      </xdr:spPr>
    </xdr:pic>
    <xdr:clientData/>
  </xdr:twoCellAnchor>
  <xdr:twoCellAnchor editAs="oneCell">
    <xdr:from>
      <xdr:col>3</xdr:col>
      <xdr:colOff>389641</xdr:colOff>
      <xdr:row>43</xdr:row>
      <xdr:rowOff>161925</xdr:rowOff>
    </xdr:from>
    <xdr:to>
      <xdr:col>3</xdr:col>
      <xdr:colOff>891925</xdr:colOff>
      <xdr:row>43</xdr:row>
      <xdr:rowOff>855304</xdr:rowOff>
    </xdr:to>
    <xdr:pic>
      <xdr:nvPicPr>
        <xdr:cNvPr id="26" name="Рисунок 25">
          <a:extLst>
            <a:ext uri="{FF2B5EF4-FFF2-40B4-BE49-F238E27FC236}">
              <a16:creationId xmlns:a16="http://schemas.microsoft.com/office/drawing/2014/main" id="{954768EA-B035-4EE4-A7D4-2ADA66D2BEA6}"/>
            </a:ext>
          </a:extLst>
        </xdr:cNvPr>
        <xdr:cNvPicPr>
          <a:picLocks noChangeAspect="1"/>
        </xdr:cNvPicPr>
      </xdr:nvPicPr>
      <xdr:blipFill>
        <a:blip xmlns:r="http://schemas.openxmlformats.org/officeDocument/2006/relationships" r:embed="rId25"/>
        <a:stretch>
          <a:fillRect/>
        </a:stretch>
      </xdr:blipFill>
      <xdr:spPr>
        <a:xfrm>
          <a:off x="5999866" y="34070925"/>
          <a:ext cx="506094" cy="689569"/>
        </a:xfrm>
        <a:prstGeom prst="rect">
          <a:avLst/>
        </a:prstGeom>
      </xdr:spPr>
    </xdr:pic>
    <xdr:clientData/>
  </xdr:twoCellAnchor>
  <xdr:oneCellAnchor>
    <xdr:from>
      <xdr:col>3</xdr:col>
      <xdr:colOff>447675</xdr:colOff>
      <xdr:row>46</xdr:row>
      <xdr:rowOff>57151</xdr:rowOff>
    </xdr:from>
    <xdr:ext cx="615014" cy="661858"/>
    <xdr:pic>
      <xdr:nvPicPr>
        <xdr:cNvPr id="27" name="Рисунок 26">
          <a:extLst>
            <a:ext uri="{FF2B5EF4-FFF2-40B4-BE49-F238E27FC236}">
              <a16:creationId xmlns:a16="http://schemas.microsoft.com/office/drawing/2014/main" id="{A967E45C-9274-4302-9A0D-1935968E1797}"/>
            </a:ext>
          </a:extLst>
        </xdr:cNvPr>
        <xdr:cNvPicPr>
          <a:picLocks noChangeAspect="1"/>
        </xdr:cNvPicPr>
      </xdr:nvPicPr>
      <xdr:blipFill>
        <a:blip xmlns:r="http://schemas.openxmlformats.org/officeDocument/2006/relationships" r:embed="rId26" cstate="print"/>
        <a:stretch>
          <a:fillRect/>
        </a:stretch>
      </xdr:blipFill>
      <xdr:spPr>
        <a:xfrm>
          <a:off x="6162675" y="35433001"/>
          <a:ext cx="615014" cy="661858"/>
        </a:xfrm>
        <a:prstGeom prst="rect">
          <a:avLst/>
        </a:prstGeom>
      </xdr:spPr>
    </xdr:pic>
    <xdr:clientData/>
  </xdr:oneCellAnchor>
  <xdr:twoCellAnchor editAs="oneCell">
    <xdr:from>
      <xdr:col>3</xdr:col>
      <xdr:colOff>409574</xdr:colOff>
      <xdr:row>47</xdr:row>
      <xdr:rowOff>9525</xdr:rowOff>
    </xdr:from>
    <xdr:to>
      <xdr:col>3</xdr:col>
      <xdr:colOff>853440</xdr:colOff>
      <xdr:row>47</xdr:row>
      <xdr:rowOff>591588</xdr:rowOff>
    </xdr:to>
    <xdr:pic>
      <xdr:nvPicPr>
        <xdr:cNvPr id="28" name="Рисунок 27">
          <a:extLst>
            <a:ext uri="{FF2B5EF4-FFF2-40B4-BE49-F238E27FC236}">
              <a16:creationId xmlns:a16="http://schemas.microsoft.com/office/drawing/2014/main" id="{AD6C1BAE-249E-4F4E-9936-8D85229570AA}"/>
            </a:ext>
          </a:extLst>
        </xdr:cNvPr>
        <xdr:cNvPicPr>
          <a:picLocks noChangeAspect="1"/>
        </xdr:cNvPicPr>
      </xdr:nvPicPr>
      <xdr:blipFill>
        <a:blip xmlns:r="http://schemas.openxmlformats.org/officeDocument/2006/relationships" r:embed="rId27"/>
        <a:stretch>
          <a:fillRect/>
        </a:stretch>
      </xdr:blipFill>
      <xdr:spPr>
        <a:xfrm>
          <a:off x="6124574" y="36185475"/>
          <a:ext cx="447676" cy="572538"/>
        </a:xfrm>
        <a:prstGeom prst="rect">
          <a:avLst/>
        </a:prstGeom>
      </xdr:spPr>
    </xdr:pic>
    <xdr:clientData/>
  </xdr:twoCellAnchor>
  <xdr:twoCellAnchor editAs="oneCell">
    <xdr:from>
      <xdr:col>3</xdr:col>
      <xdr:colOff>285750</xdr:colOff>
      <xdr:row>47</xdr:row>
      <xdr:rowOff>638175</xdr:rowOff>
    </xdr:from>
    <xdr:to>
      <xdr:col>3</xdr:col>
      <xdr:colOff>1049613</xdr:colOff>
      <xdr:row>48</xdr:row>
      <xdr:rowOff>630167</xdr:rowOff>
    </xdr:to>
    <xdr:pic>
      <xdr:nvPicPr>
        <xdr:cNvPr id="29" name="Рисунок 28">
          <a:extLst>
            <a:ext uri="{FF2B5EF4-FFF2-40B4-BE49-F238E27FC236}">
              <a16:creationId xmlns:a16="http://schemas.microsoft.com/office/drawing/2014/main" id="{89CECD76-2CC5-49EF-9C50-8D4179112F65}"/>
            </a:ext>
          </a:extLst>
        </xdr:cNvPr>
        <xdr:cNvPicPr>
          <a:picLocks noChangeAspect="1"/>
        </xdr:cNvPicPr>
      </xdr:nvPicPr>
      <xdr:blipFill>
        <a:blip xmlns:r="http://schemas.openxmlformats.org/officeDocument/2006/relationships" r:embed="rId28" cstate="print"/>
        <a:stretch>
          <a:fillRect/>
        </a:stretch>
      </xdr:blipFill>
      <xdr:spPr>
        <a:xfrm>
          <a:off x="6000750" y="36814125"/>
          <a:ext cx="754338" cy="630167"/>
        </a:xfrm>
        <a:prstGeom prst="rect">
          <a:avLst/>
        </a:prstGeom>
      </xdr:spPr>
    </xdr:pic>
    <xdr:clientData/>
  </xdr:twoCellAnchor>
  <xdr:twoCellAnchor editAs="oneCell">
    <xdr:from>
      <xdr:col>3</xdr:col>
      <xdr:colOff>114299</xdr:colOff>
      <xdr:row>49</xdr:row>
      <xdr:rowOff>104775</xdr:rowOff>
    </xdr:from>
    <xdr:to>
      <xdr:col>3</xdr:col>
      <xdr:colOff>1065256</xdr:colOff>
      <xdr:row>49</xdr:row>
      <xdr:rowOff>820830</xdr:rowOff>
    </xdr:to>
    <xdr:pic>
      <xdr:nvPicPr>
        <xdr:cNvPr id="30" name="Рисунок 29">
          <a:extLst>
            <a:ext uri="{FF2B5EF4-FFF2-40B4-BE49-F238E27FC236}">
              <a16:creationId xmlns:a16="http://schemas.microsoft.com/office/drawing/2014/main" id="{541D17D2-CEE8-4C32-ABA2-7A846A065715}"/>
            </a:ext>
          </a:extLst>
        </xdr:cNvPr>
        <xdr:cNvPicPr>
          <a:picLocks noChangeAspect="1"/>
        </xdr:cNvPicPr>
      </xdr:nvPicPr>
      <xdr:blipFill>
        <a:blip xmlns:r="http://schemas.openxmlformats.org/officeDocument/2006/relationships" r:embed="rId29" cstate="print"/>
        <a:stretch>
          <a:fillRect/>
        </a:stretch>
      </xdr:blipFill>
      <xdr:spPr>
        <a:xfrm>
          <a:off x="5829299" y="37595175"/>
          <a:ext cx="950957" cy="702720"/>
        </a:xfrm>
        <a:prstGeom prst="rect">
          <a:avLst/>
        </a:prstGeom>
      </xdr:spPr>
    </xdr:pic>
    <xdr:clientData/>
  </xdr:twoCellAnchor>
  <xdr:twoCellAnchor editAs="oneCell">
    <xdr:from>
      <xdr:col>3</xdr:col>
      <xdr:colOff>297061</xdr:colOff>
      <xdr:row>50</xdr:row>
      <xdr:rowOff>57149</xdr:rowOff>
    </xdr:from>
    <xdr:to>
      <xdr:col>3</xdr:col>
      <xdr:colOff>1047582</xdr:colOff>
      <xdr:row>50</xdr:row>
      <xdr:rowOff>778538</xdr:rowOff>
    </xdr:to>
    <xdr:pic>
      <xdr:nvPicPr>
        <xdr:cNvPr id="31" name="Рисунок 30">
          <a:extLst>
            <a:ext uri="{FF2B5EF4-FFF2-40B4-BE49-F238E27FC236}">
              <a16:creationId xmlns:a16="http://schemas.microsoft.com/office/drawing/2014/main" id="{2AE8FA16-4153-4FDD-98A7-983811B0F2DB}"/>
            </a:ext>
          </a:extLst>
        </xdr:cNvPr>
        <xdr:cNvPicPr>
          <a:picLocks noChangeAspect="1"/>
        </xdr:cNvPicPr>
      </xdr:nvPicPr>
      <xdr:blipFill>
        <a:blip xmlns:r="http://schemas.openxmlformats.org/officeDocument/2006/relationships" r:embed="rId30" cstate="print"/>
        <a:stretch>
          <a:fillRect/>
        </a:stretch>
      </xdr:blipFill>
      <xdr:spPr>
        <a:xfrm>
          <a:off x="6012061" y="38538149"/>
          <a:ext cx="754331" cy="709959"/>
        </a:xfrm>
        <a:prstGeom prst="rect">
          <a:avLst/>
        </a:prstGeom>
      </xdr:spPr>
    </xdr:pic>
    <xdr:clientData/>
  </xdr:twoCellAnchor>
  <xdr:twoCellAnchor editAs="oneCell">
    <xdr:from>
      <xdr:col>3</xdr:col>
      <xdr:colOff>66675</xdr:colOff>
      <xdr:row>51</xdr:row>
      <xdr:rowOff>9525</xdr:rowOff>
    </xdr:from>
    <xdr:to>
      <xdr:col>3</xdr:col>
      <xdr:colOff>1273546</xdr:colOff>
      <xdr:row>51</xdr:row>
      <xdr:rowOff>626980</xdr:rowOff>
    </xdr:to>
    <xdr:pic>
      <xdr:nvPicPr>
        <xdr:cNvPr id="32" name="Рисунок 31">
          <a:extLst>
            <a:ext uri="{FF2B5EF4-FFF2-40B4-BE49-F238E27FC236}">
              <a16:creationId xmlns:a16="http://schemas.microsoft.com/office/drawing/2014/main" id="{4130DD69-84FC-47E6-B60A-B3D67E9049AB}"/>
            </a:ext>
          </a:extLst>
        </xdr:cNvPr>
        <xdr:cNvPicPr>
          <a:picLocks noChangeAspect="1"/>
        </xdr:cNvPicPr>
      </xdr:nvPicPr>
      <xdr:blipFill>
        <a:blip xmlns:r="http://schemas.openxmlformats.org/officeDocument/2006/relationships" r:embed="rId31"/>
        <a:stretch>
          <a:fillRect/>
        </a:stretch>
      </xdr:blipFill>
      <xdr:spPr>
        <a:xfrm flipV="1">
          <a:off x="5781675" y="39338250"/>
          <a:ext cx="1210681" cy="630790"/>
        </a:xfrm>
        <a:prstGeom prst="rect">
          <a:avLst/>
        </a:prstGeom>
      </xdr:spPr>
    </xdr:pic>
    <xdr:clientData/>
  </xdr:twoCellAnchor>
  <xdr:twoCellAnchor editAs="oneCell">
    <xdr:from>
      <xdr:col>3</xdr:col>
      <xdr:colOff>321163</xdr:colOff>
      <xdr:row>52</xdr:row>
      <xdr:rowOff>285750</xdr:rowOff>
    </xdr:from>
    <xdr:to>
      <xdr:col>3</xdr:col>
      <xdr:colOff>1044835</xdr:colOff>
      <xdr:row>52</xdr:row>
      <xdr:rowOff>892258</xdr:rowOff>
    </xdr:to>
    <xdr:pic>
      <xdr:nvPicPr>
        <xdr:cNvPr id="33" name="Рисунок 32">
          <a:extLst>
            <a:ext uri="{FF2B5EF4-FFF2-40B4-BE49-F238E27FC236}">
              <a16:creationId xmlns:a16="http://schemas.microsoft.com/office/drawing/2014/main" id="{1905F729-AD27-4C57-A7B6-A2E84A6881B1}"/>
            </a:ext>
          </a:extLst>
        </xdr:cNvPr>
        <xdr:cNvPicPr>
          <a:picLocks noChangeAspect="1"/>
        </xdr:cNvPicPr>
      </xdr:nvPicPr>
      <xdr:blipFill>
        <a:blip xmlns:r="http://schemas.openxmlformats.org/officeDocument/2006/relationships" r:embed="rId32"/>
        <a:stretch>
          <a:fillRect/>
        </a:stretch>
      </xdr:blipFill>
      <xdr:spPr>
        <a:xfrm>
          <a:off x="6036163" y="40271700"/>
          <a:ext cx="719862" cy="610318"/>
        </a:xfrm>
        <a:prstGeom prst="rect">
          <a:avLst/>
        </a:prstGeom>
      </xdr:spPr>
    </xdr:pic>
    <xdr:clientData/>
  </xdr:twoCellAnchor>
  <xdr:oneCellAnchor>
    <xdr:from>
      <xdr:col>3</xdr:col>
      <xdr:colOff>200025</xdr:colOff>
      <xdr:row>53</xdr:row>
      <xdr:rowOff>57150</xdr:rowOff>
    </xdr:from>
    <xdr:ext cx="893197" cy="723617"/>
    <xdr:pic>
      <xdr:nvPicPr>
        <xdr:cNvPr id="34" name="Рисунок 33">
          <a:extLst>
            <a:ext uri="{FF2B5EF4-FFF2-40B4-BE49-F238E27FC236}">
              <a16:creationId xmlns:a16="http://schemas.microsoft.com/office/drawing/2014/main" id="{CC8EF178-A867-41F7-8F3A-E6B50009D065}"/>
            </a:ext>
          </a:extLst>
        </xdr:cNvPr>
        <xdr:cNvPicPr>
          <a:picLocks noChangeAspect="1"/>
        </xdr:cNvPicPr>
      </xdr:nvPicPr>
      <xdr:blipFill>
        <a:blip xmlns:r="http://schemas.openxmlformats.org/officeDocument/2006/relationships" r:embed="rId33" cstate="print"/>
        <a:stretch>
          <a:fillRect/>
        </a:stretch>
      </xdr:blipFill>
      <xdr:spPr>
        <a:xfrm>
          <a:off x="5915025" y="41271825"/>
          <a:ext cx="893197" cy="723617"/>
        </a:xfrm>
        <a:prstGeom prst="rect">
          <a:avLst/>
        </a:prstGeom>
      </xdr:spPr>
    </xdr:pic>
    <xdr:clientData/>
  </xdr:oneCellAnchor>
  <xdr:twoCellAnchor editAs="oneCell">
    <xdr:from>
      <xdr:col>3</xdr:col>
      <xdr:colOff>222666</xdr:colOff>
      <xdr:row>54</xdr:row>
      <xdr:rowOff>47625</xdr:rowOff>
    </xdr:from>
    <xdr:to>
      <xdr:col>3</xdr:col>
      <xdr:colOff>1047872</xdr:colOff>
      <xdr:row>54</xdr:row>
      <xdr:rowOff>706685</xdr:rowOff>
    </xdr:to>
    <xdr:pic>
      <xdr:nvPicPr>
        <xdr:cNvPr id="35" name="Рисунок 34">
          <a:extLst>
            <a:ext uri="{FF2B5EF4-FFF2-40B4-BE49-F238E27FC236}">
              <a16:creationId xmlns:a16="http://schemas.microsoft.com/office/drawing/2014/main" id="{0A8668FD-4304-4362-BD88-731055CB0337}"/>
            </a:ext>
          </a:extLst>
        </xdr:cNvPr>
        <xdr:cNvPicPr>
          <a:picLocks noChangeAspect="1"/>
        </xdr:cNvPicPr>
      </xdr:nvPicPr>
      <xdr:blipFill>
        <a:blip xmlns:r="http://schemas.openxmlformats.org/officeDocument/2006/relationships" r:embed="rId34"/>
        <a:stretch>
          <a:fillRect/>
        </a:stretch>
      </xdr:blipFill>
      <xdr:spPr>
        <a:xfrm>
          <a:off x="5937666" y="42081450"/>
          <a:ext cx="815681" cy="662870"/>
        </a:xfrm>
        <a:prstGeom prst="rect">
          <a:avLst/>
        </a:prstGeom>
      </xdr:spPr>
    </xdr:pic>
    <xdr:clientData/>
  </xdr:twoCellAnchor>
  <xdr:twoCellAnchor editAs="oneCell">
    <xdr:from>
      <xdr:col>3</xdr:col>
      <xdr:colOff>142875</xdr:colOff>
      <xdr:row>55</xdr:row>
      <xdr:rowOff>161925</xdr:rowOff>
    </xdr:from>
    <xdr:to>
      <xdr:col>3</xdr:col>
      <xdr:colOff>1236600</xdr:colOff>
      <xdr:row>55</xdr:row>
      <xdr:rowOff>914516</xdr:rowOff>
    </xdr:to>
    <xdr:pic>
      <xdr:nvPicPr>
        <xdr:cNvPr id="36" name="Рисунок 35">
          <a:extLst>
            <a:ext uri="{FF2B5EF4-FFF2-40B4-BE49-F238E27FC236}">
              <a16:creationId xmlns:a16="http://schemas.microsoft.com/office/drawing/2014/main" id="{F783FE3E-55BD-4755-BF10-7B2B38E5590E}"/>
            </a:ext>
          </a:extLst>
        </xdr:cNvPr>
        <xdr:cNvPicPr>
          <a:picLocks noChangeAspect="1"/>
        </xdr:cNvPicPr>
      </xdr:nvPicPr>
      <xdr:blipFill>
        <a:blip xmlns:r="http://schemas.openxmlformats.org/officeDocument/2006/relationships" r:embed="rId35"/>
        <a:stretch>
          <a:fillRect/>
        </a:stretch>
      </xdr:blipFill>
      <xdr:spPr>
        <a:xfrm>
          <a:off x="5857875" y="43014900"/>
          <a:ext cx="1089915" cy="752591"/>
        </a:xfrm>
        <a:prstGeom prst="rect">
          <a:avLst/>
        </a:prstGeom>
      </xdr:spPr>
    </xdr:pic>
    <xdr:clientData/>
  </xdr:twoCellAnchor>
  <xdr:twoCellAnchor editAs="oneCell">
    <xdr:from>
      <xdr:col>3</xdr:col>
      <xdr:colOff>190823</xdr:colOff>
      <xdr:row>56</xdr:row>
      <xdr:rowOff>104776</xdr:rowOff>
    </xdr:from>
    <xdr:to>
      <xdr:col>3</xdr:col>
      <xdr:colOff>1009702</xdr:colOff>
      <xdr:row>56</xdr:row>
      <xdr:rowOff>472440</xdr:rowOff>
    </xdr:to>
    <xdr:pic>
      <xdr:nvPicPr>
        <xdr:cNvPr id="37" name="Рисунок 36">
          <a:extLst>
            <a:ext uri="{FF2B5EF4-FFF2-40B4-BE49-F238E27FC236}">
              <a16:creationId xmlns:a16="http://schemas.microsoft.com/office/drawing/2014/main" id="{64F941D5-712B-47EB-95B1-BABB71F09177}"/>
            </a:ext>
          </a:extLst>
        </xdr:cNvPr>
        <xdr:cNvPicPr>
          <a:picLocks noChangeAspect="1"/>
        </xdr:cNvPicPr>
      </xdr:nvPicPr>
      <xdr:blipFill>
        <a:blip xmlns:r="http://schemas.openxmlformats.org/officeDocument/2006/relationships" r:embed="rId36"/>
        <a:stretch>
          <a:fillRect/>
        </a:stretch>
      </xdr:blipFill>
      <xdr:spPr>
        <a:xfrm rot="5400000" flipH="1">
          <a:off x="6131431" y="43808468"/>
          <a:ext cx="371474" cy="822689"/>
        </a:xfrm>
        <a:prstGeom prst="rect">
          <a:avLst/>
        </a:prstGeom>
      </xdr:spPr>
    </xdr:pic>
    <xdr:clientData/>
  </xdr:twoCellAnchor>
  <xdr:twoCellAnchor editAs="oneCell">
    <xdr:from>
      <xdr:col>3</xdr:col>
      <xdr:colOff>388573</xdr:colOff>
      <xdr:row>57</xdr:row>
      <xdr:rowOff>38100</xdr:rowOff>
    </xdr:from>
    <xdr:to>
      <xdr:col>3</xdr:col>
      <xdr:colOff>822801</xdr:colOff>
      <xdr:row>57</xdr:row>
      <xdr:rowOff>398986</xdr:rowOff>
    </xdr:to>
    <xdr:pic>
      <xdr:nvPicPr>
        <xdr:cNvPr id="38" name="Рисунок 37">
          <a:extLst>
            <a:ext uri="{FF2B5EF4-FFF2-40B4-BE49-F238E27FC236}">
              <a16:creationId xmlns:a16="http://schemas.microsoft.com/office/drawing/2014/main" id="{AE8CD4E2-4527-4EC8-A18A-5A993BDDB7DF}"/>
            </a:ext>
          </a:extLst>
        </xdr:cNvPr>
        <xdr:cNvPicPr>
          <a:picLocks noChangeAspect="1"/>
        </xdr:cNvPicPr>
      </xdr:nvPicPr>
      <xdr:blipFill>
        <a:blip xmlns:r="http://schemas.openxmlformats.org/officeDocument/2006/relationships" r:embed="rId37"/>
        <a:stretch>
          <a:fillRect/>
        </a:stretch>
      </xdr:blipFill>
      <xdr:spPr>
        <a:xfrm>
          <a:off x="6103573" y="44519850"/>
          <a:ext cx="430418" cy="364696"/>
        </a:xfrm>
        <a:prstGeom prst="rect">
          <a:avLst/>
        </a:prstGeom>
      </xdr:spPr>
    </xdr:pic>
    <xdr:clientData/>
  </xdr:twoCellAnchor>
  <xdr:twoCellAnchor editAs="oneCell">
    <xdr:from>
      <xdr:col>3</xdr:col>
      <xdr:colOff>419100</xdr:colOff>
      <xdr:row>58</xdr:row>
      <xdr:rowOff>131925</xdr:rowOff>
    </xdr:from>
    <xdr:to>
      <xdr:col>3</xdr:col>
      <xdr:colOff>974550</xdr:colOff>
      <xdr:row>58</xdr:row>
      <xdr:rowOff>725295</xdr:rowOff>
    </xdr:to>
    <xdr:pic>
      <xdr:nvPicPr>
        <xdr:cNvPr id="39" name="Рисунок 38">
          <a:extLst>
            <a:ext uri="{FF2B5EF4-FFF2-40B4-BE49-F238E27FC236}">
              <a16:creationId xmlns:a16="http://schemas.microsoft.com/office/drawing/2014/main" id="{7F59DFEA-09B2-4DF6-BFC3-C1186563857F}"/>
            </a:ext>
          </a:extLst>
        </xdr:cNvPr>
        <xdr:cNvPicPr>
          <a:picLocks noChangeAspect="1"/>
        </xdr:cNvPicPr>
      </xdr:nvPicPr>
      <xdr:blipFill>
        <a:blip xmlns:r="http://schemas.openxmlformats.org/officeDocument/2006/relationships" r:embed="rId38" cstate="print"/>
        <a:stretch>
          <a:fillRect/>
        </a:stretch>
      </xdr:blipFill>
      <xdr:spPr>
        <a:xfrm>
          <a:off x="6134100" y="45089925"/>
          <a:ext cx="566880" cy="593370"/>
        </a:xfrm>
        <a:prstGeom prst="rect">
          <a:avLst/>
        </a:prstGeom>
      </xdr:spPr>
    </xdr:pic>
    <xdr:clientData/>
  </xdr:twoCellAnchor>
  <xdr:twoCellAnchor editAs="oneCell">
    <xdr:from>
      <xdr:col>3</xdr:col>
      <xdr:colOff>364155</xdr:colOff>
      <xdr:row>59</xdr:row>
      <xdr:rowOff>114300</xdr:rowOff>
    </xdr:from>
    <xdr:to>
      <xdr:col>3</xdr:col>
      <xdr:colOff>1084434</xdr:colOff>
      <xdr:row>59</xdr:row>
      <xdr:rowOff>742404</xdr:rowOff>
    </xdr:to>
    <xdr:pic>
      <xdr:nvPicPr>
        <xdr:cNvPr id="40" name="Рисунок 39">
          <a:extLst>
            <a:ext uri="{FF2B5EF4-FFF2-40B4-BE49-F238E27FC236}">
              <a16:creationId xmlns:a16="http://schemas.microsoft.com/office/drawing/2014/main" id="{1AD9C02E-6F7E-4324-8A3D-D917A62291D9}"/>
            </a:ext>
          </a:extLst>
        </xdr:cNvPr>
        <xdr:cNvPicPr>
          <a:picLocks noChangeAspect="1"/>
        </xdr:cNvPicPr>
      </xdr:nvPicPr>
      <xdr:blipFill>
        <a:blip xmlns:r="http://schemas.openxmlformats.org/officeDocument/2006/relationships" r:embed="rId39" cstate="print"/>
        <a:stretch>
          <a:fillRect/>
        </a:stretch>
      </xdr:blipFill>
      <xdr:spPr>
        <a:xfrm>
          <a:off x="6079155" y="45920025"/>
          <a:ext cx="733614" cy="631914"/>
        </a:xfrm>
        <a:prstGeom prst="rect">
          <a:avLst/>
        </a:prstGeom>
      </xdr:spPr>
    </xdr:pic>
    <xdr:clientData/>
  </xdr:twoCellAnchor>
  <xdr:twoCellAnchor editAs="oneCell">
    <xdr:from>
      <xdr:col>3</xdr:col>
      <xdr:colOff>292024</xdr:colOff>
      <xdr:row>60</xdr:row>
      <xdr:rowOff>9525</xdr:rowOff>
    </xdr:from>
    <xdr:to>
      <xdr:col>3</xdr:col>
      <xdr:colOff>1007956</xdr:colOff>
      <xdr:row>60</xdr:row>
      <xdr:rowOff>778746</xdr:rowOff>
    </xdr:to>
    <xdr:pic>
      <xdr:nvPicPr>
        <xdr:cNvPr id="41" name="Рисунок 40">
          <a:extLst>
            <a:ext uri="{FF2B5EF4-FFF2-40B4-BE49-F238E27FC236}">
              <a16:creationId xmlns:a16="http://schemas.microsoft.com/office/drawing/2014/main" id="{760492B8-F121-45F4-B2FF-611D736C60D9}"/>
            </a:ext>
          </a:extLst>
        </xdr:cNvPr>
        <xdr:cNvPicPr>
          <a:picLocks noChangeAspect="1"/>
        </xdr:cNvPicPr>
      </xdr:nvPicPr>
      <xdr:blipFill>
        <a:blip xmlns:r="http://schemas.openxmlformats.org/officeDocument/2006/relationships" r:embed="rId40"/>
        <a:stretch>
          <a:fillRect/>
        </a:stretch>
      </xdr:blipFill>
      <xdr:spPr>
        <a:xfrm>
          <a:off x="6007024" y="46672500"/>
          <a:ext cx="719742" cy="765411"/>
        </a:xfrm>
        <a:prstGeom prst="rect">
          <a:avLst/>
        </a:prstGeom>
      </xdr:spPr>
    </xdr:pic>
    <xdr:clientData/>
  </xdr:twoCellAnchor>
  <xdr:twoCellAnchor editAs="oneCell">
    <xdr:from>
      <xdr:col>3</xdr:col>
      <xdr:colOff>314325</xdr:colOff>
      <xdr:row>61</xdr:row>
      <xdr:rowOff>171450</xdr:rowOff>
    </xdr:from>
    <xdr:to>
      <xdr:col>3</xdr:col>
      <xdr:colOff>1010832</xdr:colOff>
      <xdr:row>61</xdr:row>
      <xdr:rowOff>1007959</xdr:rowOff>
    </xdr:to>
    <xdr:pic>
      <xdr:nvPicPr>
        <xdr:cNvPr id="42" name="Рисунок 41">
          <a:extLst>
            <a:ext uri="{FF2B5EF4-FFF2-40B4-BE49-F238E27FC236}">
              <a16:creationId xmlns:a16="http://schemas.microsoft.com/office/drawing/2014/main" id="{176F1096-ED37-4E97-ACB8-00E2F7F9A4B0}"/>
            </a:ext>
          </a:extLst>
        </xdr:cNvPr>
        <xdr:cNvPicPr>
          <a:picLocks noChangeAspect="1"/>
        </xdr:cNvPicPr>
      </xdr:nvPicPr>
      <xdr:blipFill>
        <a:blip xmlns:r="http://schemas.openxmlformats.org/officeDocument/2006/relationships" r:embed="rId41" cstate="print"/>
        <a:stretch>
          <a:fillRect/>
        </a:stretch>
      </xdr:blipFill>
      <xdr:spPr>
        <a:xfrm>
          <a:off x="6029325" y="47720250"/>
          <a:ext cx="686982" cy="849844"/>
        </a:xfrm>
        <a:prstGeom prst="rect">
          <a:avLst/>
        </a:prstGeom>
      </xdr:spPr>
    </xdr:pic>
    <xdr:clientData/>
  </xdr:twoCellAnchor>
  <xdr:twoCellAnchor editAs="oneCell">
    <xdr:from>
      <xdr:col>3</xdr:col>
      <xdr:colOff>298102</xdr:colOff>
      <xdr:row>62</xdr:row>
      <xdr:rowOff>114300</xdr:rowOff>
    </xdr:from>
    <xdr:to>
      <xdr:col>3</xdr:col>
      <xdr:colOff>1083032</xdr:colOff>
      <xdr:row>62</xdr:row>
      <xdr:rowOff>800247</xdr:rowOff>
    </xdr:to>
    <xdr:pic>
      <xdr:nvPicPr>
        <xdr:cNvPr id="43" name="Рисунок 42">
          <a:extLst>
            <a:ext uri="{FF2B5EF4-FFF2-40B4-BE49-F238E27FC236}">
              <a16:creationId xmlns:a16="http://schemas.microsoft.com/office/drawing/2014/main" id="{F674EB4D-37FA-4974-957B-A7A1AA0EAD84}"/>
            </a:ext>
          </a:extLst>
        </xdr:cNvPr>
        <xdr:cNvPicPr>
          <a:picLocks noChangeAspect="1"/>
        </xdr:cNvPicPr>
      </xdr:nvPicPr>
      <xdr:blipFill>
        <a:blip xmlns:r="http://schemas.openxmlformats.org/officeDocument/2006/relationships" r:embed="rId42" cstate="print"/>
        <a:stretch>
          <a:fillRect/>
        </a:stretch>
      </xdr:blipFill>
      <xdr:spPr>
        <a:xfrm>
          <a:off x="6013102" y="48825150"/>
          <a:ext cx="788740" cy="685947"/>
        </a:xfrm>
        <a:prstGeom prst="rect">
          <a:avLst/>
        </a:prstGeom>
      </xdr:spPr>
    </xdr:pic>
    <xdr:clientData/>
  </xdr:twoCellAnchor>
  <xdr:twoCellAnchor editAs="oneCell">
    <xdr:from>
      <xdr:col>3</xdr:col>
      <xdr:colOff>461809</xdr:colOff>
      <xdr:row>63</xdr:row>
      <xdr:rowOff>95250</xdr:rowOff>
    </xdr:from>
    <xdr:to>
      <xdr:col>3</xdr:col>
      <xdr:colOff>932078</xdr:colOff>
      <xdr:row>63</xdr:row>
      <xdr:rowOff>629040</xdr:rowOff>
    </xdr:to>
    <xdr:pic>
      <xdr:nvPicPr>
        <xdr:cNvPr id="44" name="Рисунок 43">
          <a:extLst>
            <a:ext uri="{FF2B5EF4-FFF2-40B4-BE49-F238E27FC236}">
              <a16:creationId xmlns:a16="http://schemas.microsoft.com/office/drawing/2014/main" id="{DC1B1C8E-86A0-4EFF-B848-56C4DE1ED996}"/>
            </a:ext>
          </a:extLst>
        </xdr:cNvPr>
        <xdr:cNvPicPr>
          <a:picLocks noChangeAspect="1"/>
        </xdr:cNvPicPr>
      </xdr:nvPicPr>
      <xdr:blipFill>
        <a:blip xmlns:r="http://schemas.openxmlformats.org/officeDocument/2006/relationships" r:embed="rId43" cstate="print"/>
        <a:stretch>
          <a:fillRect/>
        </a:stretch>
      </xdr:blipFill>
      <xdr:spPr>
        <a:xfrm>
          <a:off x="6176809" y="49634775"/>
          <a:ext cx="479794" cy="537600"/>
        </a:xfrm>
        <a:prstGeom prst="rect">
          <a:avLst/>
        </a:prstGeom>
      </xdr:spPr>
    </xdr:pic>
    <xdr:clientData/>
  </xdr:twoCellAnchor>
  <xdr:twoCellAnchor editAs="oneCell">
    <xdr:from>
      <xdr:col>3</xdr:col>
      <xdr:colOff>361950</xdr:colOff>
      <xdr:row>64</xdr:row>
      <xdr:rowOff>114252</xdr:rowOff>
    </xdr:from>
    <xdr:to>
      <xdr:col>3</xdr:col>
      <xdr:colOff>1107156</xdr:colOff>
      <xdr:row>64</xdr:row>
      <xdr:rowOff>704091</xdr:rowOff>
    </xdr:to>
    <xdr:pic>
      <xdr:nvPicPr>
        <xdr:cNvPr id="45" name="Рисунок 44">
          <a:extLst>
            <a:ext uri="{FF2B5EF4-FFF2-40B4-BE49-F238E27FC236}">
              <a16:creationId xmlns:a16="http://schemas.microsoft.com/office/drawing/2014/main" id="{878C64D5-FCA8-462A-83A8-ECD84041668B}"/>
            </a:ext>
          </a:extLst>
        </xdr:cNvPr>
        <xdr:cNvPicPr>
          <a:picLocks noChangeAspect="1"/>
        </xdr:cNvPicPr>
      </xdr:nvPicPr>
      <xdr:blipFill>
        <a:blip xmlns:r="http://schemas.openxmlformats.org/officeDocument/2006/relationships" r:embed="rId44" cstate="print"/>
        <a:stretch>
          <a:fillRect/>
        </a:stretch>
      </xdr:blipFill>
      <xdr:spPr>
        <a:xfrm>
          <a:off x="6076950" y="50406252"/>
          <a:ext cx="745206" cy="599364"/>
        </a:xfrm>
        <a:prstGeom prst="rect">
          <a:avLst/>
        </a:prstGeom>
      </xdr:spPr>
    </xdr:pic>
    <xdr:clientData/>
  </xdr:twoCellAnchor>
  <xdr:twoCellAnchor editAs="oneCell">
    <xdr:from>
      <xdr:col>3</xdr:col>
      <xdr:colOff>90085</xdr:colOff>
      <xdr:row>65</xdr:row>
      <xdr:rowOff>276225</xdr:rowOff>
    </xdr:from>
    <xdr:to>
      <xdr:col>3</xdr:col>
      <xdr:colOff>1279824</xdr:colOff>
      <xdr:row>65</xdr:row>
      <xdr:rowOff>1085003</xdr:rowOff>
    </xdr:to>
    <xdr:pic>
      <xdr:nvPicPr>
        <xdr:cNvPr id="46" name="Рисунок 45">
          <a:extLst>
            <a:ext uri="{FF2B5EF4-FFF2-40B4-BE49-F238E27FC236}">
              <a16:creationId xmlns:a16="http://schemas.microsoft.com/office/drawing/2014/main" id="{F8C550D0-DD9F-4AA5-A605-3439583F2CA3}"/>
            </a:ext>
          </a:extLst>
        </xdr:cNvPr>
        <xdr:cNvPicPr>
          <a:picLocks noChangeAspect="1"/>
        </xdr:cNvPicPr>
      </xdr:nvPicPr>
      <xdr:blipFill>
        <a:blip xmlns:r="http://schemas.openxmlformats.org/officeDocument/2006/relationships" r:embed="rId45" cstate="print"/>
        <a:stretch>
          <a:fillRect/>
        </a:stretch>
      </xdr:blipFill>
      <xdr:spPr>
        <a:xfrm>
          <a:off x="5805085" y="51435000"/>
          <a:ext cx="1193549" cy="822113"/>
        </a:xfrm>
        <a:prstGeom prst="rect">
          <a:avLst/>
        </a:prstGeom>
      </xdr:spPr>
    </xdr:pic>
    <xdr:clientData/>
  </xdr:twoCellAnchor>
  <xdr:twoCellAnchor editAs="oneCell">
    <xdr:from>
      <xdr:col>3</xdr:col>
      <xdr:colOff>304800</xdr:colOff>
      <xdr:row>66</xdr:row>
      <xdr:rowOff>522477</xdr:rowOff>
    </xdr:from>
    <xdr:to>
      <xdr:col>3</xdr:col>
      <xdr:colOff>1050381</xdr:colOff>
      <xdr:row>66</xdr:row>
      <xdr:rowOff>1160930</xdr:rowOff>
    </xdr:to>
    <xdr:pic>
      <xdr:nvPicPr>
        <xdr:cNvPr id="47" name="Рисунок 46">
          <a:extLst>
            <a:ext uri="{FF2B5EF4-FFF2-40B4-BE49-F238E27FC236}">
              <a16:creationId xmlns:a16="http://schemas.microsoft.com/office/drawing/2014/main" id="{CA9D92A3-A9B3-467E-904E-9FD171800EC1}"/>
            </a:ext>
          </a:extLst>
        </xdr:cNvPr>
        <xdr:cNvPicPr>
          <a:picLocks noChangeAspect="1"/>
        </xdr:cNvPicPr>
      </xdr:nvPicPr>
      <xdr:blipFill>
        <a:blip xmlns:r="http://schemas.openxmlformats.org/officeDocument/2006/relationships" r:embed="rId46" cstate="print"/>
        <a:stretch>
          <a:fillRect/>
        </a:stretch>
      </xdr:blipFill>
      <xdr:spPr>
        <a:xfrm>
          <a:off x="6019800" y="52986177"/>
          <a:ext cx="753201" cy="647978"/>
        </a:xfrm>
        <a:prstGeom prst="rect">
          <a:avLst/>
        </a:prstGeom>
      </xdr:spPr>
    </xdr:pic>
    <xdr:clientData/>
  </xdr:twoCellAnchor>
  <xdr:twoCellAnchor editAs="oneCell">
    <xdr:from>
      <xdr:col>3</xdr:col>
      <xdr:colOff>142965</xdr:colOff>
      <xdr:row>67</xdr:row>
      <xdr:rowOff>38103</xdr:rowOff>
    </xdr:from>
    <xdr:to>
      <xdr:col>3</xdr:col>
      <xdr:colOff>1161237</xdr:colOff>
      <xdr:row>67</xdr:row>
      <xdr:rowOff>817347</xdr:rowOff>
    </xdr:to>
    <xdr:pic>
      <xdr:nvPicPr>
        <xdr:cNvPr id="48" name="Рисунок 47">
          <a:extLst>
            <a:ext uri="{FF2B5EF4-FFF2-40B4-BE49-F238E27FC236}">
              <a16:creationId xmlns:a16="http://schemas.microsoft.com/office/drawing/2014/main" id="{702B232E-BD30-4FDE-93DD-0C9DCE766CD6}"/>
            </a:ext>
          </a:extLst>
        </xdr:cNvPr>
        <xdr:cNvPicPr>
          <a:picLocks noChangeAspect="1"/>
        </xdr:cNvPicPr>
      </xdr:nvPicPr>
      <xdr:blipFill>
        <a:blip xmlns:r="http://schemas.openxmlformats.org/officeDocument/2006/relationships" r:embed="rId47"/>
        <a:stretch>
          <a:fillRect/>
        </a:stretch>
      </xdr:blipFill>
      <xdr:spPr>
        <a:xfrm rot="5400000">
          <a:off x="5979384" y="53875809"/>
          <a:ext cx="788769" cy="1031607"/>
        </a:xfrm>
        <a:prstGeom prst="rect">
          <a:avLst/>
        </a:prstGeom>
      </xdr:spPr>
    </xdr:pic>
    <xdr:clientData/>
  </xdr:twoCellAnchor>
  <xdr:twoCellAnchor editAs="oneCell">
    <xdr:from>
      <xdr:col>3</xdr:col>
      <xdr:colOff>232958</xdr:colOff>
      <xdr:row>68</xdr:row>
      <xdr:rowOff>142875</xdr:rowOff>
    </xdr:from>
    <xdr:to>
      <xdr:col>3</xdr:col>
      <xdr:colOff>1089561</xdr:colOff>
      <xdr:row>68</xdr:row>
      <xdr:rowOff>741002</xdr:rowOff>
    </xdr:to>
    <xdr:pic>
      <xdr:nvPicPr>
        <xdr:cNvPr id="49" name="Рисунок 48">
          <a:extLst>
            <a:ext uri="{FF2B5EF4-FFF2-40B4-BE49-F238E27FC236}">
              <a16:creationId xmlns:a16="http://schemas.microsoft.com/office/drawing/2014/main" id="{5080AB7C-0C9F-423B-A246-2CDD48A60192}"/>
            </a:ext>
          </a:extLst>
        </xdr:cNvPr>
        <xdr:cNvPicPr>
          <a:picLocks noChangeAspect="1"/>
        </xdr:cNvPicPr>
      </xdr:nvPicPr>
      <xdr:blipFill>
        <a:blip xmlns:r="http://schemas.openxmlformats.org/officeDocument/2006/relationships" r:embed="rId48" cstate="print"/>
        <a:stretch>
          <a:fillRect/>
        </a:stretch>
      </xdr:blipFill>
      <xdr:spPr>
        <a:xfrm>
          <a:off x="5947958" y="55025925"/>
          <a:ext cx="864223" cy="601937"/>
        </a:xfrm>
        <a:prstGeom prst="rect">
          <a:avLst/>
        </a:prstGeom>
      </xdr:spPr>
    </xdr:pic>
    <xdr:clientData/>
  </xdr:twoCellAnchor>
  <xdr:twoCellAnchor editAs="oneCell">
    <xdr:from>
      <xdr:col>3</xdr:col>
      <xdr:colOff>362510</xdr:colOff>
      <xdr:row>69</xdr:row>
      <xdr:rowOff>114299</xdr:rowOff>
    </xdr:from>
    <xdr:to>
      <xdr:col>3</xdr:col>
      <xdr:colOff>913840</xdr:colOff>
      <xdr:row>69</xdr:row>
      <xdr:rowOff>512444</xdr:rowOff>
    </xdr:to>
    <xdr:pic>
      <xdr:nvPicPr>
        <xdr:cNvPr id="50" name="Рисунок 49">
          <a:extLst>
            <a:ext uri="{FF2B5EF4-FFF2-40B4-BE49-F238E27FC236}">
              <a16:creationId xmlns:a16="http://schemas.microsoft.com/office/drawing/2014/main" id="{2D40126E-4BE2-4566-936C-A5CBEE89B910}"/>
            </a:ext>
          </a:extLst>
        </xdr:cNvPr>
        <xdr:cNvPicPr>
          <a:picLocks noChangeAspect="1"/>
        </xdr:cNvPicPr>
      </xdr:nvPicPr>
      <xdr:blipFill>
        <a:blip xmlns:r="http://schemas.openxmlformats.org/officeDocument/2006/relationships" r:embed="rId49" cstate="print"/>
        <a:stretch>
          <a:fillRect/>
        </a:stretch>
      </xdr:blipFill>
      <xdr:spPr>
        <a:xfrm>
          <a:off x="6077510" y="55892699"/>
          <a:ext cx="551330" cy="390525"/>
        </a:xfrm>
        <a:prstGeom prst="rect">
          <a:avLst/>
        </a:prstGeom>
      </xdr:spPr>
    </xdr:pic>
    <xdr:clientData/>
  </xdr:twoCellAnchor>
  <xdr:oneCellAnchor>
    <xdr:from>
      <xdr:col>3</xdr:col>
      <xdr:colOff>200025</xdr:colOff>
      <xdr:row>70</xdr:row>
      <xdr:rowOff>373848</xdr:rowOff>
    </xdr:from>
    <xdr:ext cx="929022" cy="749830"/>
    <xdr:pic>
      <xdr:nvPicPr>
        <xdr:cNvPr id="54" name="Рисунок 53">
          <a:extLst>
            <a:ext uri="{FF2B5EF4-FFF2-40B4-BE49-F238E27FC236}">
              <a16:creationId xmlns:a16="http://schemas.microsoft.com/office/drawing/2014/main" id="{57BBB010-7D4D-4EB6-AC81-88C151AB6199}"/>
            </a:ext>
          </a:extLst>
        </xdr:cNvPr>
        <xdr:cNvPicPr>
          <a:picLocks noChangeAspect="1"/>
        </xdr:cNvPicPr>
      </xdr:nvPicPr>
      <xdr:blipFill>
        <a:blip xmlns:r="http://schemas.openxmlformats.org/officeDocument/2006/relationships" r:embed="rId50" cstate="print"/>
        <a:stretch>
          <a:fillRect/>
        </a:stretch>
      </xdr:blipFill>
      <xdr:spPr>
        <a:xfrm>
          <a:off x="5915025" y="59981298"/>
          <a:ext cx="929022" cy="749830"/>
        </a:xfrm>
        <a:prstGeom prst="rect">
          <a:avLst/>
        </a:prstGeom>
      </xdr:spPr>
    </xdr:pic>
    <xdr:clientData/>
  </xdr:oneCellAnchor>
  <xdr:twoCellAnchor editAs="oneCell">
    <xdr:from>
      <xdr:col>3</xdr:col>
      <xdr:colOff>371475</xdr:colOff>
      <xdr:row>71</xdr:row>
      <xdr:rowOff>160899</xdr:rowOff>
    </xdr:from>
    <xdr:to>
      <xdr:col>3</xdr:col>
      <xdr:colOff>1008563</xdr:colOff>
      <xdr:row>71</xdr:row>
      <xdr:rowOff>701475</xdr:rowOff>
    </xdr:to>
    <xdr:pic>
      <xdr:nvPicPr>
        <xdr:cNvPr id="55" name="Рисунок 54">
          <a:extLst>
            <a:ext uri="{FF2B5EF4-FFF2-40B4-BE49-F238E27FC236}">
              <a16:creationId xmlns:a16="http://schemas.microsoft.com/office/drawing/2014/main" id="{B0E9D182-4F0F-4D8B-A444-3F3B68988B2B}"/>
            </a:ext>
          </a:extLst>
        </xdr:cNvPr>
        <xdr:cNvPicPr>
          <a:picLocks noChangeAspect="1"/>
        </xdr:cNvPicPr>
      </xdr:nvPicPr>
      <xdr:blipFill>
        <a:blip xmlns:r="http://schemas.openxmlformats.org/officeDocument/2006/relationships" r:embed="rId51" cstate="print"/>
        <a:stretch>
          <a:fillRect/>
        </a:stretch>
      </xdr:blipFill>
      <xdr:spPr>
        <a:xfrm>
          <a:off x="6086475" y="61035174"/>
          <a:ext cx="650423" cy="544386"/>
        </a:xfrm>
        <a:prstGeom prst="rect">
          <a:avLst/>
        </a:prstGeom>
      </xdr:spPr>
    </xdr:pic>
    <xdr:clientData/>
  </xdr:twoCellAnchor>
  <xdr:twoCellAnchor editAs="oneCell">
    <xdr:from>
      <xdr:col>3</xdr:col>
      <xdr:colOff>361950</xdr:colOff>
      <xdr:row>72</xdr:row>
      <xdr:rowOff>28576</xdr:rowOff>
    </xdr:from>
    <xdr:to>
      <xdr:col>3</xdr:col>
      <xdr:colOff>1086631</xdr:colOff>
      <xdr:row>72</xdr:row>
      <xdr:rowOff>725538</xdr:rowOff>
    </xdr:to>
    <xdr:pic>
      <xdr:nvPicPr>
        <xdr:cNvPr id="56" name="Рисунок 55">
          <a:extLst>
            <a:ext uri="{FF2B5EF4-FFF2-40B4-BE49-F238E27FC236}">
              <a16:creationId xmlns:a16="http://schemas.microsoft.com/office/drawing/2014/main" id="{9A1EB122-50CD-4108-98A0-1905CFDCF09D}"/>
            </a:ext>
          </a:extLst>
        </xdr:cNvPr>
        <xdr:cNvPicPr>
          <a:picLocks noChangeAspect="1"/>
        </xdr:cNvPicPr>
      </xdr:nvPicPr>
      <xdr:blipFill>
        <a:blip xmlns:r="http://schemas.openxmlformats.org/officeDocument/2006/relationships" r:embed="rId52"/>
        <a:stretch>
          <a:fillRect/>
        </a:stretch>
      </xdr:blipFill>
      <xdr:spPr>
        <a:xfrm>
          <a:off x="6076950" y="61722001"/>
          <a:ext cx="711346" cy="696962"/>
        </a:xfrm>
        <a:prstGeom prst="rect">
          <a:avLst/>
        </a:prstGeom>
      </xdr:spPr>
    </xdr:pic>
    <xdr:clientData/>
  </xdr:twoCellAnchor>
  <xdr:twoCellAnchor editAs="oneCell">
    <xdr:from>
      <xdr:col>3</xdr:col>
      <xdr:colOff>371707</xdr:colOff>
      <xdr:row>73</xdr:row>
      <xdr:rowOff>57150</xdr:rowOff>
    </xdr:from>
    <xdr:to>
      <xdr:col>3</xdr:col>
      <xdr:colOff>994026</xdr:colOff>
      <xdr:row>73</xdr:row>
      <xdr:rowOff>665702</xdr:rowOff>
    </xdr:to>
    <xdr:pic>
      <xdr:nvPicPr>
        <xdr:cNvPr id="57" name="Рисунок 56">
          <a:extLst>
            <a:ext uri="{FF2B5EF4-FFF2-40B4-BE49-F238E27FC236}">
              <a16:creationId xmlns:a16="http://schemas.microsoft.com/office/drawing/2014/main" id="{638D4D99-158F-4E0C-95D8-DC2616A3FC29}"/>
            </a:ext>
          </a:extLst>
        </xdr:cNvPr>
        <xdr:cNvPicPr>
          <a:picLocks noChangeAspect="1"/>
        </xdr:cNvPicPr>
      </xdr:nvPicPr>
      <xdr:blipFill>
        <a:blip xmlns:r="http://schemas.openxmlformats.org/officeDocument/2006/relationships" r:embed="rId53"/>
        <a:stretch>
          <a:fillRect/>
        </a:stretch>
      </xdr:blipFill>
      <xdr:spPr>
        <a:xfrm>
          <a:off x="6086707" y="62531625"/>
          <a:ext cx="622319" cy="612362"/>
        </a:xfrm>
        <a:prstGeom prst="rect">
          <a:avLst/>
        </a:prstGeom>
      </xdr:spPr>
    </xdr:pic>
    <xdr:clientData/>
  </xdr:twoCellAnchor>
  <xdr:twoCellAnchor editAs="oneCell">
    <xdr:from>
      <xdr:col>3</xdr:col>
      <xdr:colOff>219075</xdr:colOff>
      <xdr:row>74</xdr:row>
      <xdr:rowOff>104775</xdr:rowOff>
    </xdr:from>
    <xdr:to>
      <xdr:col>3</xdr:col>
      <xdr:colOff>1107135</xdr:colOff>
      <xdr:row>74</xdr:row>
      <xdr:rowOff>894935</xdr:rowOff>
    </xdr:to>
    <xdr:pic>
      <xdr:nvPicPr>
        <xdr:cNvPr id="58" name="Рисунок 57">
          <a:extLst>
            <a:ext uri="{FF2B5EF4-FFF2-40B4-BE49-F238E27FC236}">
              <a16:creationId xmlns:a16="http://schemas.microsoft.com/office/drawing/2014/main" id="{764568B4-7CE8-4B63-B3A4-BBEF18F4D49A}"/>
            </a:ext>
          </a:extLst>
        </xdr:cNvPr>
        <xdr:cNvPicPr>
          <a:picLocks noChangeAspect="1"/>
        </xdr:cNvPicPr>
      </xdr:nvPicPr>
      <xdr:blipFill>
        <a:blip xmlns:r="http://schemas.openxmlformats.org/officeDocument/2006/relationships" r:embed="rId54"/>
        <a:stretch>
          <a:fillRect/>
        </a:stretch>
      </xdr:blipFill>
      <xdr:spPr>
        <a:xfrm>
          <a:off x="5934075" y="63341250"/>
          <a:ext cx="888060" cy="799685"/>
        </a:xfrm>
        <a:prstGeom prst="rect">
          <a:avLst/>
        </a:prstGeom>
      </xdr:spPr>
    </xdr:pic>
    <xdr:clientData/>
  </xdr:twoCellAnchor>
  <xdr:twoCellAnchor editAs="oneCell">
    <xdr:from>
      <xdr:col>3</xdr:col>
      <xdr:colOff>123825</xdr:colOff>
      <xdr:row>75</xdr:row>
      <xdr:rowOff>238125</xdr:rowOff>
    </xdr:from>
    <xdr:to>
      <xdr:col>3</xdr:col>
      <xdr:colOff>1083865</xdr:colOff>
      <xdr:row>75</xdr:row>
      <xdr:rowOff>936334</xdr:rowOff>
    </xdr:to>
    <xdr:pic>
      <xdr:nvPicPr>
        <xdr:cNvPr id="59" name="Рисунок 58">
          <a:extLst>
            <a:ext uri="{FF2B5EF4-FFF2-40B4-BE49-F238E27FC236}">
              <a16:creationId xmlns:a16="http://schemas.microsoft.com/office/drawing/2014/main" id="{AF6BC3EB-5B5A-47A8-9B9D-D41F2378FBAD}"/>
            </a:ext>
          </a:extLst>
        </xdr:cNvPr>
        <xdr:cNvPicPr>
          <a:picLocks noChangeAspect="1"/>
        </xdr:cNvPicPr>
      </xdr:nvPicPr>
      <xdr:blipFill>
        <a:blip xmlns:r="http://schemas.openxmlformats.org/officeDocument/2006/relationships" r:embed="rId55"/>
        <a:stretch>
          <a:fillRect/>
        </a:stretch>
      </xdr:blipFill>
      <xdr:spPr>
        <a:xfrm>
          <a:off x="5838825" y="64427100"/>
          <a:ext cx="956230" cy="705829"/>
        </a:xfrm>
        <a:prstGeom prst="rect">
          <a:avLst/>
        </a:prstGeom>
      </xdr:spPr>
    </xdr:pic>
    <xdr:clientData/>
  </xdr:twoCellAnchor>
  <xdr:twoCellAnchor editAs="oneCell">
    <xdr:from>
      <xdr:col>3</xdr:col>
      <xdr:colOff>247650</xdr:colOff>
      <xdr:row>76</xdr:row>
      <xdr:rowOff>66676</xdr:rowOff>
    </xdr:from>
    <xdr:to>
      <xdr:col>3</xdr:col>
      <xdr:colOff>1047100</xdr:colOff>
      <xdr:row>76</xdr:row>
      <xdr:rowOff>553114</xdr:rowOff>
    </xdr:to>
    <xdr:pic>
      <xdr:nvPicPr>
        <xdr:cNvPr id="60" name="Рисунок 59">
          <a:extLst>
            <a:ext uri="{FF2B5EF4-FFF2-40B4-BE49-F238E27FC236}">
              <a16:creationId xmlns:a16="http://schemas.microsoft.com/office/drawing/2014/main" id="{A1A1563A-906A-4DA0-B9A3-F86B82F6D06F}"/>
            </a:ext>
          </a:extLst>
        </xdr:cNvPr>
        <xdr:cNvPicPr>
          <a:picLocks noChangeAspect="1"/>
        </xdr:cNvPicPr>
      </xdr:nvPicPr>
      <xdr:blipFill>
        <a:blip xmlns:r="http://schemas.openxmlformats.org/officeDocument/2006/relationships" r:embed="rId56"/>
        <a:stretch>
          <a:fillRect/>
        </a:stretch>
      </xdr:blipFill>
      <xdr:spPr>
        <a:xfrm>
          <a:off x="5962650" y="65370076"/>
          <a:ext cx="803260" cy="490248"/>
        </a:xfrm>
        <a:prstGeom prst="rect">
          <a:avLst/>
        </a:prstGeom>
      </xdr:spPr>
    </xdr:pic>
    <xdr:clientData/>
  </xdr:twoCellAnchor>
  <xdr:twoCellAnchor editAs="oneCell">
    <xdr:from>
      <xdr:col>3</xdr:col>
      <xdr:colOff>352425</xdr:colOff>
      <xdr:row>77</xdr:row>
      <xdr:rowOff>335642</xdr:rowOff>
    </xdr:from>
    <xdr:to>
      <xdr:col>3</xdr:col>
      <xdr:colOff>1144573</xdr:colOff>
      <xdr:row>77</xdr:row>
      <xdr:rowOff>1086259</xdr:rowOff>
    </xdr:to>
    <xdr:pic>
      <xdr:nvPicPr>
        <xdr:cNvPr id="61" name="Рисунок 60">
          <a:extLst>
            <a:ext uri="{FF2B5EF4-FFF2-40B4-BE49-F238E27FC236}">
              <a16:creationId xmlns:a16="http://schemas.microsoft.com/office/drawing/2014/main" id="{5411D59C-56F6-48F4-AE2F-3A3366A62F77}"/>
            </a:ext>
          </a:extLst>
        </xdr:cNvPr>
        <xdr:cNvPicPr>
          <a:picLocks noChangeAspect="1"/>
        </xdr:cNvPicPr>
      </xdr:nvPicPr>
      <xdr:blipFill>
        <a:blip xmlns:r="http://schemas.openxmlformats.org/officeDocument/2006/relationships" r:embed="rId57" cstate="print"/>
        <a:stretch>
          <a:fillRect/>
        </a:stretch>
      </xdr:blipFill>
      <xdr:spPr>
        <a:xfrm>
          <a:off x="6067425" y="66305792"/>
          <a:ext cx="792148" cy="754427"/>
        </a:xfrm>
        <a:prstGeom prst="rect">
          <a:avLst/>
        </a:prstGeom>
      </xdr:spPr>
    </xdr:pic>
    <xdr:clientData/>
  </xdr:twoCellAnchor>
  <xdr:twoCellAnchor editAs="oneCell">
    <xdr:from>
      <xdr:col>3</xdr:col>
      <xdr:colOff>237594</xdr:colOff>
      <xdr:row>78</xdr:row>
      <xdr:rowOff>95250</xdr:rowOff>
    </xdr:from>
    <xdr:to>
      <xdr:col>3</xdr:col>
      <xdr:colOff>1165584</xdr:colOff>
      <xdr:row>78</xdr:row>
      <xdr:rowOff>816672</xdr:rowOff>
    </xdr:to>
    <xdr:pic>
      <xdr:nvPicPr>
        <xdr:cNvPr id="62" name="Рисунок 61">
          <a:extLst>
            <a:ext uri="{FF2B5EF4-FFF2-40B4-BE49-F238E27FC236}">
              <a16:creationId xmlns:a16="http://schemas.microsoft.com/office/drawing/2014/main" id="{2BEFD6CF-0049-42CE-99BD-E250565E6514}"/>
            </a:ext>
          </a:extLst>
        </xdr:cNvPr>
        <xdr:cNvPicPr>
          <a:picLocks noChangeAspect="1"/>
        </xdr:cNvPicPr>
      </xdr:nvPicPr>
      <xdr:blipFill>
        <a:blip xmlns:r="http://schemas.openxmlformats.org/officeDocument/2006/relationships" r:embed="rId58"/>
        <a:stretch>
          <a:fillRect/>
        </a:stretch>
      </xdr:blipFill>
      <xdr:spPr>
        <a:xfrm>
          <a:off x="5952594" y="67589400"/>
          <a:ext cx="931800" cy="725232"/>
        </a:xfrm>
        <a:prstGeom prst="rect">
          <a:avLst/>
        </a:prstGeom>
      </xdr:spPr>
    </xdr:pic>
    <xdr:clientData/>
  </xdr:twoCellAnchor>
  <xdr:oneCellAnchor>
    <xdr:from>
      <xdr:col>3</xdr:col>
      <xdr:colOff>367543</xdr:colOff>
      <xdr:row>79</xdr:row>
      <xdr:rowOff>152399</xdr:rowOff>
    </xdr:from>
    <xdr:ext cx="702645" cy="851283"/>
    <xdr:pic>
      <xdr:nvPicPr>
        <xdr:cNvPr id="63" name="Рисунок 62">
          <a:extLst>
            <a:ext uri="{FF2B5EF4-FFF2-40B4-BE49-F238E27FC236}">
              <a16:creationId xmlns:a16="http://schemas.microsoft.com/office/drawing/2014/main" id="{87418F25-642A-4908-9F98-AB63F2065E97}"/>
            </a:ext>
          </a:extLst>
        </xdr:cNvPr>
        <xdr:cNvPicPr>
          <a:picLocks noChangeAspect="1"/>
        </xdr:cNvPicPr>
      </xdr:nvPicPr>
      <xdr:blipFill>
        <a:blip xmlns:r="http://schemas.openxmlformats.org/officeDocument/2006/relationships" r:embed="rId59" cstate="print"/>
        <a:stretch>
          <a:fillRect/>
        </a:stretch>
      </xdr:blipFill>
      <xdr:spPr>
        <a:xfrm>
          <a:off x="6082543" y="68541899"/>
          <a:ext cx="702645" cy="851283"/>
        </a:xfrm>
        <a:prstGeom prst="rect">
          <a:avLst/>
        </a:prstGeom>
      </xdr:spPr>
    </xdr:pic>
    <xdr:clientData/>
  </xdr:oneCellAnchor>
  <xdr:twoCellAnchor editAs="oneCell">
    <xdr:from>
      <xdr:col>3</xdr:col>
      <xdr:colOff>333374</xdr:colOff>
      <xdr:row>80</xdr:row>
      <xdr:rowOff>113848</xdr:rowOff>
    </xdr:from>
    <xdr:to>
      <xdr:col>3</xdr:col>
      <xdr:colOff>911346</xdr:colOff>
      <xdr:row>80</xdr:row>
      <xdr:rowOff>627250</xdr:rowOff>
    </xdr:to>
    <xdr:pic>
      <xdr:nvPicPr>
        <xdr:cNvPr id="65" name="Рисунок 64">
          <a:extLst>
            <a:ext uri="{FF2B5EF4-FFF2-40B4-BE49-F238E27FC236}">
              <a16:creationId xmlns:a16="http://schemas.microsoft.com/office/drawing/2014/main" id="{778F0136-25D1-42A5-8BB6-23F87076BE07}"/>
            </a:ext>
          </a:extLst>
        </xdr:cNvPr>
        <xdr:cNvPicPr>
          <a:picLocks noChangeAspect="1"/>
        </xdr:cNvPicPr>
      </xdr:nvPicPr>
      <xdr:blipFill>
        <a:blip xmlns:r="http://schemas.openxmlformats.org/officeDocument/2006/relationships" r:embed="rId60"/>
        <a:stretch>
          <a:fillRect/>
        </a:stretch>
      </xdr:blipFill>
      <xdr:spPr>
        <a:xfrm rot="5400000">
          <a:off x="6075896" y="70399876"/>
          <a:ext cx="522927" cy="577972"/>
        </a:xfrm>
        <a:prstGeom prst="rect">
          <a:avLst/>
        </a:prstGeom>
      </xdr:spPr>
    </xdr:pic>
    <xdr:clientData/>
  </xdr:twoCellAnchor>
  <xdr:twoCellAnchor editAs="oneCell">
    <xdr:from>
      <xdr:col>3</xdr:col>
      <xdr:colOff>171450</xdr:colOff>
      <xdr:row>39</xdr:row>
      <xdr:rowOff>38100</xdr:rowOff>
    </xdr:from>
    <xdr:to>
      <xdr:col>3</xdr:col>
      <xdr:colOff>1258485</xdr:colOff>
      <xdr:row>39</xdr:row>
      <xdr:rowOff>735753</xdr:rowOff>
    </xdr:to>
    <xdr:pic>
      <xdr:nvPicPr>
        <xdr:cNvPr id="66" name="Рисунок 65">
          <a:extLst>
            <a:ext uri="{FF2B5EF4-FFF2-40B4-BE49-F238E27FC236}">
              <a16:creationId xmlns:a16="http://schemas.microsoft.com/office/drawing/2014/main" id="{4BF30512-69AF-46EE-AB05-36E988F50B3C}"/>
            </a:ext>
          </a:extLst>
        </xdr:cNvPr>
        <xdr:cNvPicPr>
          <a:picLocks noChangeAspect="1"/>
        </xdr:cNvPicPr>
      </xdr:nvPicPr>
      <xdr:blipFill>
        <a:blip xmlns:r="http://schemas.openxmlformats.org/officeDocument/2006/relationships" r:embed="rId61"/>
        <a:stretch>
          <a:fillRect/>
        </a:stretch>
      </xdr:blipFill>
      <xdr:spPr>
        <a:xfrm rot="5400000">
          <a:off x="6081141" y="36047934"/>
          <a:ext cx="697653" cy="1087035"/>
        </a:xfrm>
        <a:prstGeom prst="rect">
          <a:avLst/>
        </a:prstGeom>
      </xdr:spPr>
    </xdr:pic>
    <xdr:clientData/>
  </xdr:twoCellAnchor>
  <xdr:twoCellAnchor editAs="oneCell">
    <xdr:from>
      <xdr:col>3</xdr:col>
      <xdr:colOff>161925</xdr:colOff>
      <xdr:row>40</xdr:row>
      <xdr:rowOff>419100</xdr:rowOff>
    </xdr:from>
    <xdr:to>
      <xdr:col>3</xdr:col>
      <xdr:colOff>1205865</xdr:colOff>
      <xdr:row>40</xdr:row>
      <xdr:rowOff>953402</xdr:rowOff>
    </xdr:to>
    <xdr:pic>
      <xdr:nvPicPr>
        <xdr:cNvPr id="64" name="Рисунок 63">
          <a:extLst>
            <a:ext uri="{FF2B5EF4-FFF2-40B4-BE49-F238E27FC236}">
              <a16:creationId xmlns:a16="http://schemas.microsoft.com/office/drawing/2014/main" id="{1DF6C3A1-20C6-403F-BA55-8CF266CA3B53}"/>
            </a:ext>
          </a:extLst>
        </xdr:cNvPr>
        <xdr:cNvPicPr>
          <a:picLocks noChangeAspect="1"/>
        </xdr:cNvPicPr>
      </xdr:nvPicPr>
      <xdr:blipFill>
        <a:blip xmlns:r="http://schemas.openxmlformats.org/officeDocument/2006/relationships" r:embed="rId62" cstate="print"/>
        <a:stretch>
          <a:fillRect/>
        </a:stretch>
      </xdr:blipFill>
      <xdr:spPr>
        <a:xfrm>
          <a:off x="5876925" y="37671375"/>
          <a:ext cx="1043940" cy="534302"/>
        </a:xfrm>
        <a:prstGeom prst="rect">
          <a:avLst/>
        </a:prstGeom>
      </xdr:spPr>
    </xdr:pic>
    <xdr:clientData/>
  </xdr:twoCellAnchor>
  <xdr:twoCellAnchor editAs="oneCell">
    <xdr:from>
      <xdr:col>3</xdr:col>
      <xdr:colOff>171450</xdr:colOff>
      <xdr:row>41</xdr:row>
      <xdr:rowOff>209550</xdr:rowOff>
    </xdr:from>
    <xdr:to>
      <xdr:col>3</xdr:col>
      <xdr:colOff>990507</xdr:colOff>
      <xdr:row>41</xdr:row>
      <xdr:rowOff>901725</xdr:rowOff>
    </xdr:to>
    <xdr:pic>
      <xdr:nvPicPr>
        <xdr:cNvPr id="67" name="Рисунок 66">
          <a:extLst>
            <a:ext uri="{FF2B5EF4-FFF2-40B4-BE49-F238E27FC236}">
              <a16:creationId xmlns:a16="http://schemas.microsoft.com/office/drawing/2014/main" id="{A7E4BC56-44DB-4336-AD4E-9B047B124BCF}"/>
            </a:ext>
          </a:extLst>
        </xdr:cNvPr>
        <xdr:cNvPicPr>
          <a:picLocks noChangeAspect="1"/>
        </xdr:cNvPicPr>
      </xdr:nvPicPr>
      <xdr:blipFill>
        <a:blip xmlns:r="http://schemas.openxmlformats.org/officeDocument/2006/relationships" r:embed="rId63" cstate="print"/>
        <a:stretch>
          <a:fillRect/>
        </a:stretch>
      </xdr:blipFill>
      <xdr:spPr>
        <a:xfrm>
          <a:off x="5886450" y="38585775"/>
          <a:ext cx="819057" cy="692175"/>
        </a:xfrm>
        <a:prstGeom prst="rect">
          <a:avLst/>
        </a:prstGeom>
      </xdr:spPr>
    </xdr:pic>
    <xdr:clientData/>
  </xdr:twoCellAnchor>
  <xdr:twoCellAnchor editAs="oneCell">
    <xdr:from>
      <xdr:col>3</xdr:col>
      <xdr:colOff>142875</xdr:colOff>
      <xdr:row>42</xdr:row>
      <xdr:rowOff>171450</xdr:rowOff>
    </xdr:from>
    <xdr:to>
      <xdr:col>3</xdr:col>
      <xdr:colOff>1229729</xdr:colOff>
      <xdr:row>42</xdr:row>
      <xdr:rowOff>904876</xdr:rowOff>
    </xdr:to>
    <xdr:pic>
      <xdr:nvPicPr>
        <xdr:cNvPr id="51" name="Рисунок 50">
          <a:extLst>
            <a:ext uri="{FF2B5EF4-FFF2-40B4-BE49-F238E27FC236}">
              <a16:creationId xmlns:a16="http://schemas.microsoft.com/office/drawing/2014/main" id="{87266A03-6EE9-45E6-985A-9BF4411DFDFA}"/>
            </a:ext>
          </a:extLst>
        </xdr:cNvPr>
        <xdr:cNvPicPr>
          <a:picLocks noChangeAspect="1"/>
        </xdr:cNvPicPr>
      </xdr:nvPicPr>
      <xdr:blipFill>
        <a:blip xmlns:r="http://schemas.openxmlformats.org/officeDocument/2006/relationships" r:embed="rId64" cstate="print"/>
        <a:stretch>
          <a:fillRect/>
        </a:stretch>
      </xdr:blipFill>
      <xdr:spPr>
        <a:xfrm>
          <a:off x="5857875" y="39795450"/>
          <a:ext cx="1086854" cy="73342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 dT="2026-03-09T11:35:40.38" personId="{00000000-0000-0000-0000-000000000000}" id="{47042F53-64A7-4C30-90CF-A4977709B046}" done="1">
    <text>Потрібно вказати вірну назву</text>
  </threadedComment>
  <threadedComment ref="C14" dT="2026-03-09T12:13:58.93" personId="{00000000-0000-0000-0000-000000000000}" id="{1E3736D0-463A-4E93-A31E-B5E1670F9D60}">
    <text>Українською однина, англійською множина, отже потрібно виправити на: "Технічні характеристики"</text>
  </threadedComment>
  <threadedComment ref="B16" dT="2026-03-09T11:41:43.64" personId="{00000000-0000-0000-0000-000000000000}" id="{EE78F737-09C5-4251-9C73-D52C7647F3C0}">
    <text>Розмір А4 з кількістю аркушів 12 є одними з стандартних характеристик, тому я б не лишала такого люфту, бо складається думка ,що можна пропонувати, наприклад, А5 з меншою кількістю аркушів.
В назві лишаємо "Альбом для малювання" , характеристики прописуємо в характеристиках.</text>
  </threadedComment>
  <threadedComment ref="B17" dT="2026-03-09T11:58:14.14" personId="{00000000-0000-0000-0000-000000000000}" id="{D0AD062D-EEA8-41EB-A7CB-32A002FCAF36}">
    <text>Найменування: Папір типу "Ватман"</text>
  </threadedComment>
  <threadedComment ref="B18" dT="2026-03-09T12:41:31.59" personId="{00000000-0000-0000-0000-000000000000}" id="{641BD856-D5EE-4D32-A8D4-2B9977A92241}">
    <text>Найменування: набір кольорових олівців
Характеристики товару:
Тип: воскові;
Кількість в упаковці: від 24 шт.
Форма: циліндрична;
Заточені та готові для використання;
Упаковка: картонна
Виробник тільки США, чому?</text>
  </threadedComment>
  <threadedComment ref="B28" dT="2026-03-09T12:56:01.07" personId="{00000000-0000-0000-0000-000000000000}" id="{C8A91C1E-3BB8-4DFC-9696-7E242CAC41F3}">
    <text>Вартість треба видалити!
Найменування: Полотно для живопису
Тех.характеристики:
Розмір: від 30*60 см
Матеріал полотна: бавовна;
Фактура: середньозерниста(універсальна);
Полотно натягнуте на дерев'яний підрамник;
Кріплення: так
Упаковка: індивідуальна</text>
  </threadedComment>
  <threadedComment ref="A84" dT="2026-03-09T13:22:50.74" personId="{00000000-0000-0000-0000-000000000000}" id="{90354D1F-9F6C-460F-873B-0E22F47B59F6}" done="1">
    <text>задвоєння</text>
  </threadedComment>
  <threadedComment ref="A85" dT="2026-03-09T13:33:05.92" personId="{00000000-0000-0000-0000-000000000000}" id="{29A0C3AF-3669-4619-973D-D652210BFC4F}">
    <text xml:space="preserve">Загальна орієнтовна сума Договорів: ……( в тому числі: ….).
Потрібно виправити на стандартний юридичний формат суми договору: 695 000,00 грн.
</text>
  </threadedComment>
  <threadedComment ref="A85" dT="2026-03-10T15:18:54.67" personId="{00000000-0000-0000-0000-000000000000}" id="{CFB06ECB-6728-49E2-9864-DF8A3BA47EF7}" parentId="{29A0C3AF-3669-4619-973D-D652210BFC4F}">
    <text>Я виправила формат суми, прошу їх ще раз перевірити</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877A-4870-45F3-B7AE-5D719EDBCC45}">
  <dimension ref="A1:IY140"/>
  <sheetViews>
    <sheetView showGridLines="0" tabSelected="1" view="pageBreakPreview" topLeftCell="A73" zoomScale="80" zoomScaleNormal="80" zoomScaleSheetLayoutView="80" workbookViewId="0">
      <selection activeCell="G88" sqref="G88"/>
    </sheetView>
  </sheetViews>
  <sheetFormatPr defaultColWidth="9.109375" defaultRowHeight="21" x14ac:dyDescent="0.4"/>
  <cols>
    <col min="1" max="1" width="7.21875" style="2" customWidth="1"/>
    <col min="2" max="2" width="34.33203125" style="1" customWidth="1"/>
    <col min="3" max="3" width="41.77734375" style="1" customWidth="1"/>
    <col min="4" max="4" width="19.77734375" style="1" customWidth="1"/>
    <col min="5" max="5" width="35.5546875" style="1" customWidth="1"/>
    <col min="6" max="6" width="26.88671875" style="1" customWidth="1"/>
    <col min="7" max="7" width="27.21875" style="1" customWidth="1"/>
    <col min="8" max="8" width="11.33203125" style="5" customWidth="1"/>
    <col min="9" max="9" width="11.6640625" style="5" customWidth="1"/>
    <col min="10" max="10" width="14.5546875" style="1" customWidth="1"/>
    <col min="11" max="11" width="21" style="1" customWidth="1"/>
    <col min="12" max="16384" width="9.109375" style="1"/>
  </cols>
  <sheetData>
    <row r="1" spans="1:12" x14ac:dyDescent="0.4">
      <c r="J1" s="136" t="s">
        <v>33</v>
      </c>
      <c r="K1" s="136"/>
    </row>
    <row r="2" spans="1:12" x14ac:dyDescent="0.4">
      <c r="B2" s="140" t="s">
        <v>0</v>
      </c>
      <c r="C2" s="140"/>
      <c r="D2" s="140"/>
      <c r="E2" s="140"/>
      <c r="F2" s="140"/>
      <c r="G2" s="140"/>
      <c r="H2" s="140"/>
      <c r="I2" s="140"/>
      <c r="J2" s="140"/>
      <c r="K2" s="140"/>
    </row>
    <row r="4" spans="1:12" ht="41.4" customHeight="1" x14ac:dyDescent="0.4">
      <c r="A4" s="98" t="s">
        <v>144</v>
      </c>
      <c r="B4" s="99"/>
      <c r="C4" s="99"/>
      <c r="D4" s="99"/>
      <c r="E4" s="99"/>
      <c r="F4" s="99"/>
      <c r="G4" s="99"/>
      <c r="H4" s="99"/>
      <c r="I4" s="99"/>
      <c r="J4" s="99"/>
      <c r="K4" s="16"/>
    </row>
    <row r="5" spans="1:12" ht="20.25" customHeight="1" x14ac:dyDescent="0.4">
      <c r="A5" s="100" t="s">
        <v>1</v>
      </c>
      <c r="B5" s="101"/>
      <c r="C5" s="102"/>
      <c r="D5" s="50"/>
      <c r="E5" s="141" t="s">
        <v>2</v>
      </c>
      <c r="F5" s="141"/>
      <c r="G5" s="141"/>
      <c r="H5" s="141"/>
      <c r="I5" s="141"/>
      <c r="J5" s="141"/>
      <c r="K5" s="141"/>
      <c r="L5" s="39"/>
    </row>
    <row r="6" spans="1:12" ht="20.25" customHeight="1" x14ac:dyDescent="0.4">
      <c r="A6" s="103"/>
      <c r="B6" s="104"/>
      <c r="C6" s="105"/>
      <c r="D6" s="51"/>
      <c r="E6" s="141" t="s">
        <v>3</v>
      </c>
      <c r="F6" s="141"/>
      <c r="G6" s="141"/>
      <c r="H6" s="141"/>
      <c r="I6" s="141"/>
      <c r="J6" s="141"/>
      <c r="K6" s="141"/>
      <c r="L6" s="39"/>
    </row>
    <row r="7" spans="1:12" ht="29.4" customHeight="1" x14ac:dyDescent="0.4">
      <c r="A7" s="106"/>
      <c r="B7" s="107"/>
      <c r="C7" s="108"/>
      <c r="D7" s="52"/>
      <c r="E7" s="141" t="s">
        <v>4</v>
      </c>
      <c r="F7" s="141"/>
      <c r="G7" s="141"/>
      <c r="H7" s="141"/>
      <c r="I7" s="141"/>
      <c r="J7" s="141"/>
      <c r="K7" s="141"/>
      <c r="L7" s="39"/>
    </row>
    <row r="8" spans="1:12" ht="49.95" customHeight="1" x14ac:dyDescent="0.4">
      <c r="A8" s="109" t="s">
        <v>5</v>
      </c>
      <c r="B8" s="110"/>
      <c r="C8" s="111"/>
      <c r="D8" s="53"/>
      <c r="E8" s="142" t="s">
        <v>6</v>
      </c>
      <c r="F8" s="142"/>
      <c r="G8" s="142"/>
      <c r="H8" s="142"/>
      <c r="I8" s="142"/>
      <c r="J8" s="142"/>
      <c r="K8" s="142"/>
      <c r="L8" s="40"/>
    </row>
    <row r="9" spans="1:12" ht="25.2" customHeight="1" x14ac:dyDescent="0.4"/>
    <row r="10" spans="1:12" ht="185.4" customHeight="1" thickBot="1" x14ac:dyDescent="0.45">
      <c r="A10" s="112" t="s">
        <v>145</v>
      </c>
      <c r="B10" s="113"/>
      <c r="C10" s="113"/>
      <c r="D10" s="113"/>
      <c r="E10" s="113"/>
      <c r="F10" s="113"/>
      <c r="G10" s="113"/>
      <c r="H10" s="113"/>
      <c r="I10" s="113"/>
      <c r="J10" s="113"/>
      <c r="K10" s="113"/>
    </row>
    <row r="11" spans="1:12" ht="20.25" customHeight="1" x14ac:dyDescent="0.4">
      <c r="A11" s="137" t="s">
        <v>7</v>
      </c>
      <c r="B11" s="149" t="s">
        <v>8</v>
      </c>
      <c r="C11" s="150"/>
      <c r="D11" s="150"/>
      <c r="E11" s="150"/>
      <c r="F11" s="150"/>
      <c r="G11" s="151"/>
      <c r="H11" s="114" t="s">
        <v>34</v>
      </c>
      <c r="I11" s="117" t="s">
        <v>9</v>
      </c>
      <c r="J11" s="143" t="s">
        <v>10</v>
      </c>
      <c r="K11" s="146" t="s">
        <v>11</v>
      </c>
    </row>
    <row r="12" spans="1:12" x14ac:dyDescent="0.4">
      <c r="A12" s="138"/>
      <c r="B12" s="152"/>
      <c r="C12" s="153"/>
      <c r="D12" s="153"/>
      <c r="E12" s="153"/>
      <c r="F12" s="153"/>
      <c r="G12" s="154"/>
      <c r="H12" s="115"/>
      <c r="I12" s="118"/>
      <c r="J12" s="144"/>
      <c r="K12" s="147"/>
    </row>
    <row r="13" spans="1:12" s="3" customFormat="1" ht="40.200000000000003" customHeight="1" thickBot="1" x14ac:dyDescent="0.45">
      <c r="A13" s="138"/>
      <c r="B13" s="128" t="s">
        <v>14</v>
      </c>
      <c r="C13" s="129"/>
      <c r="D13" s="155"/>
      <c r="E13" s="128" t="s">
        <v>38</v>
      </c>
      <c r="F13" s="129"/>
      <c r="G13" s="130"/>
      <c r="H13" s="115"/>
      <c r="I13" s="118"/>
      <c r="J13" s="144"/>
      <c r="K13" s="147"/>
    </row>
    <row r="14" spans="1:12" s="4" customFormat="1" ht="55.8" customHeight="1" thickBot="1" x14ac:dyDescent="0.45">
      <c r="A14" s="139"/>
      <c r="B14" s="47" t="s">
        <v>39</v>
      </c>
      <c r="C14" s="48" t="s">
        <v>40</v>
      </c>
      <c r="D14" s="48" t="s">
        <v>41</v>
      </c>
      <c r="E14" s="47" t="s">
        <v>39</v>
      </c>
      <c r="F14" s="48" t="s">
        <v>40</v>
      </c>
      <c r="G14" s="48" t="s">
        <v>41</v>
      </c>
      <c r="H14" s="116"/>
      <c r="I14" s="119"/>
      <c r="J14" s="145"/>
      <c r="K14" s="148"/>
    </row>
    <row r="15" spans="1:12" s="4" customFormat="1" ht="28.8" customHeight="1" thickBot="1" x14ac:dyDescent="0.45">
      <c r="A15" s="55"/>
      <c r="B15" s="132" t="s">
        <v>186</v>
      </c>
      <c r="C15" s="133"/>
      <c r="D15" s="133"/>
      <c r="E15" s="133"/>
      <c r="F15" s="133"/>
      <c r="G15" s="133"/>
      <c r="H15" s="46"/>
      <c r="I15" s="46"/>
      <c r="J15" s="54"/>
      <c r="K15" s="49"/>
    </row>
    <row r="16" spans="1:12" s="4" customFormat="1" ht="126" customHeight="1" thickBot="1" x14ac:dyDescent="0.45">
      <c r="A16" s="46">
        <v>1</v>
      </c>
      <c r="B16" s="63" t="s">
        <v>153</v>
      </c>
      <c r="C16" s="63" t="s">
        <v>154</v>
      </c>
      <c r="D16" s="64"/>
      <c r="E16" s="65"/>
      <c r="F16" s="66"/>
      <c r="G16" s="66"/>
      <c r="H16" s="67" t="s">
        <v>139</v>
      </c>
      <c r="I16" s="68">
        <v>150</v>
      </c>
      <c r="J16" s="69"/>
      <c r="K16" s="70">
        <f t="shared" ref="K16:K81" si="0">I16*J16</f>
        <v>0</v>
      </c>
    </row>
    <row r="17" spans="1:11" s="4" customFormat="1" ht="114" customHeight="1" thickBot="1" x14ac:dyDescent="0.45">
      <c r="A17" s="46">
        <v>2</v>
      </c>
      <c r="B17" s="63" t="s">
        <v>42</v>
      </c>
      <c r="C17" s="63" t="s">
        <v>155</v>
      </c>
      <c r="D17" s="64"/>
      <c r="E17" s="65"/>
      <c r="F17" s="66"/>
      <c r="G17" s="66"/>
      <c r="H17" s="67" t="s">
        <v>139</v>
      </c>
      <c r="I17" s="68">
        <v>200</v>
      </c>
      <c r="J17" s="69"/>
      <c r="K17" s="70">
        <f t="shared" si="0"/>
        <v>0</v>
      </c>
    </row>
    <row r="18" spans="1:11" s="4" customFormat="1" ht="76.2" customHeight="1" thickBot="1" x14ac:dyDescent="0.45">
      <c r="A18" s="46">
        <v>3</v>
      </c>
      <c r="B18" s="63" t="s">
        <v>43</v>
      </c>
      <c r="C18" s="63" t="s">
        <v>181</v>
      </c>
      <c r="D18" s="64"/>
      <c r="E18" s="65"/>
      <c r="F18" s="66"/>
      <c r="G18" s="66"/>
      <c r="H18" s="67" t="s">
        <v>141</v>
      </c>
      <c r="I18" s="68">
        <v>210</v>
      </c>
      <c r="J18" s="69"/>
      <c r="K18" s="70">
        <f t="shared" si="0"/>
        <v>0</v>
      </c>
    </row>
    <row r="19" spans="1:11" s="4" customFormat="1" ht="94.2" customHeight="1" thickBot="1" x14ac:dyDescent="0.45">
      <c r="A19" s="46">
        <v>4</v>
      </c>
      <c r="B19" s="63" t="s">
        <v>44</v>
      </c>
      <c r="C19" s="63" t="s">
        <v>156</v>
      </c>
      <c r="D19" s="64"/>
      <c r="E19" s="65"/>
      <c r="F19" s="66"/>
      <c r="G19" s="66"/>
      <c r="H19" s="67" t="s">
        <v>141</v>
      </c>
      <c r="I19" s="68">
        <v>210</v>
      </c>
      <c r="J19" s="69"/>
      <c r="K19" s="70">
        <f t="shared" si="0"/>
        <v>0</v>
      </c>
    </row>
    <row r="20" spans="1:11" s="4" customFormat="1" ht="79.2" customHeight="1" thickBot="1" x14ac:dyDescent="0.45">
      <c r="A20" s="46">
        <v>5</v>
      </c>
      <c r="B20" s="71" t="s">
        <v>45</v>
      </c>
      <c r="C20" s="63" t="s">
        <v>157</v>
      </c>
      <c r="D20" s="72"/>
      <c r="E20" s="65"/>
      <c r="F20" s="66"/>
      <c r="G20" s="66"/>
      <c r="H20" s="67" t="s">
        <v>139</v>
      </c>
      <c r="I20" s="73">
        <v>224</v>
      </c>
      <c r="J20" s="69"/>
      <c r="K20" s="70">
        <f t="shared" si="0"/>
        <v>0</v>
      </c>
    </row>
    <row r="21" spans="1:11" s="4" customFormat="1" ht="60.6" customHeight="1" thickBot="1" x14ac:dyDescent="0.45">
      <c r="A21" s="46">
        <v>6</v>
      </c>
      <c r="B21" s="63" t="s">
        <v>46</v>
      </c>
      <c r="C21" s="63" t="s">
        <v>158</v>
      </c>
      <c r="D21" s="72"/>
      <c r="E21" s="65"/>
      <c r="F21" s="66"/>
      <c r="G21" s="66"/>
      <c r="H21" s="67" t="s">
        <v>139</v>
      </c>
      <c r="I21" s="68">
        <v>200</v>
      </c>
      <c r="J21" s="69"/>
      <c r="K21" s="70">
        <f t="shared" si="0"/>
        <v>0</v>
      </c>
    </row>
    <row r="22" spans="1:11" s="4" customFormat="1" ht="68.400000000000006" customHeight="1" thickBot="1" x14ac:dyDescent="0.45">
      <c r="A22" s="46">
        <v>7</v>
      </c>
      <c r="B22" s="74" t="s">
        <v>47</v>
      </c>
      <c r="C22" s="63" t="s">
        <v>159</v>
      </c>
      <c r="D22" s="64"/>
      <c r="E22" s="65"/>
      <c r="F22" s="66"/>
      <c r="G22" s="66"/>
      <c r="H22" s="75" t="s">
        <v>139</v>
      </c>
      <c r="I22" s="76">
        <v>410</v>
      </c>
      <c r="J22" s="69"/>
      <c r="K22" s="70">
        <f t="shared" si="0"/>
        <v>0</v>
      </c>
    </row>
    <row r="23" spans="1:11" s="4" customFormat="1" ht="96.6" customHeight="1" thickBot="1" x14ac:dyDescent="0.45">
      <c r="A23" s="46">
        <v>8</v>
      </c>
      <c r="B23" s="63" t="s">
        <v>48</v>
      </c>
      <c r="C23" s="63" t="s">
        <v>160</v>
      </c>
      <c r="D23" s="64"/>
      <c r="E23" s="65"/>
      <c r="F23" s="66"/>
      <c r="G23" s="66"/>
      <c r="H23" s="67" t="s">
        <v>141</v>
      </c>
      <c r="I23" s="68">
        <v>300</v>
      </c>
      <c r="J23" s="69"/>
      <c r="K23" s="70">
        <f t="shared" si="0"/>
        <v>0</v>
      </c>
    </row>
    <row r="24" spans="1:11" s="4" customFormat="1" ht="100.8" customHeight="1" thickBot="1" x14ac:dyDescent="0.45">
      <c r="A24" s="46">
        <v>9</v>
      </c>
      <c r="B24" s="63" t="s">
        <v>49</v>
      </c>
      <c r="C24" s="63" t="s">
        <v>161</v>
      </c>
      <c r="D24" s="64"/>
      <c r="E24" s="65"/>
      <c r="F24" s="66"/>
      <c r="G24" s="66"/>
      <c r="H24" s="67" t="s">
        <v>141</v>
      </c>
      <c r="I24" s="68">
        <v>210</v>
      </c>
      <c r="J24" s="69"/>
      <c r="K24" s="70">
        <f t="shared" si="0"/>
        <v>0</v>
      </c>
    </row>
    <row r="25" spans="1:11" s="4" customFormat="1" ht="102" customHeight="1" thickBot="1" x14ac:dyDescent="0.45">
      <c r="A25" s="46">
        <v>10</v>
      </c>
      <c r="B25" s="63" t="s">
        <v>50</v>
      </c>
      <c r="C25" s="63" t="s">
        <v>162</v>
      </c>
      <c r="D25" s="64"/>
      <c r="E25" s="65"/>
      <c r="F25" s="66"/>
      <c r="G25" s="66"/>
      <c r="H25" s="67" t="s">
        <v>141</v>
      </c>
      <c r="I25" s="68">
        <v>200</v>
      </c>
      <c r="J25" s="69"/>
      <c r="K25" s="70">
        <f t="shared" si="0"/>
        <v>0</v>
      </c>
    </row>
    <row r="26" spans="1:11" s="4" customFormat="1" ht="87.6" customHeight="1" thickBot="1" x14ac:dyDescent="0.45">
      <c r="A26" s="46">
        <v>11</v>
      </c>
      <c r="B26" s="63" t="s">
        <v>51</v>
      </c>
      <c r="C26" s="63" t="s">
        <v>163</v>
      </c>
      <c r="D26" s="77"/>
      <c r="E26" s="65"/>
      <c r="F26" s="66"/>
      <c r="G26" s="66"/>
      <c r="H26" s="67" t="s">
        <v>182</v>
      </c>
      <c r="I26" s="68">
        <v>200</v>
      </c>
      <c r="J26" s="69"/>
      <c r="K26" s="70">
        <f t="shared" si="0"/>
        <v>0</v>
      </c>
    </row>
    <row r="27" spans="1:11" s="4" customFormat="1" ht="45" customHeight="1" thickBot="1" x14ac:dyDescent="0.45">
      <c r="A27" s="46">
        <v>12</v>
      </c>
      <c r="B27" s="63" t="s">
        <v>52</v>
      </c>
      <c r="C27" s="63" t="s">
        <v>164</v>
      </c>
      <c r="D27" s="77"/>
      <c r="E27" s="65"/>
      <c r="F27" s="66"/>
      <c r="G27" s="66"/>
      <c r="H27" s="67" t="s">
        <v>141</v>
      </c>
      <c r="I27" s="68">
        <v>200</v>
      </c>
      <c r="J27" s="69"/>
      <c r="K27" s="70">
        <f t="shared" si="0"/>
        <v>0</v>
      </c>
    </row>
    <row r="28" spans="1:11" s="4" customFormat="1" ht="85.8" customHeight="1" thickBot="1" x14ac:dyDescent="0.45">
      <c r="A28" s="46">
        <v>13</v>
      </c>
      <c r="B28" s="63" t="s">
        <v>165</v>
      </c>
      <c r="C28" s="63" t="s">
        <v>166</v>
      </c>
      <c r="D28" s="77"/>
      <c r="E28" s="65"/>
      <c r="F28" s="66"/>
      <c r="G28" s="66"/>
      <c r="H28" s="67" t="s">
        <v>139</v>
      </c>
      <c r="I28" s="68">
        <v>310</v>
      </c>
      <c r="J28" s="69"/>
      <c r="K28" s="70">
        <f t="shared" si="0"/>
        <v>0</v>
      </c>
    </row>
    <row r="29" spans="1:11" s="4" customFormat="1" ht="132" customHeight="1" thickBot="1" x14ac:dyDescent="0.45">
      <c r="A29" s="46">
        <v>14</v>
      </c>
      <c r="B29" s="63" t="s">
        <v>167</v>
      </c>
      <c r="C29" s="63" t="s">
        <v>168</v>
      </c>
      <c r="D29" s="77"/>
      <c r="E29" s="65"/>
      <c r="F29" s="66"/>
      <c r="G29" s="66"/>
      <c r="H29" s="67" t="s">
        <v>139</v>
      </c>
      <c r="I29" s="68">
        <v>230</v>
      </c>
      <c r="J29" s="69"/>
      <c r="K29" s="70">
        <f t="shared" si="0"/>
        <v>0</v>
      </c>
    </row>
    <row r="30" spans="1:11" s="4" customFormat="1" ht="89.4" customHeight="1" thickBot="1" x14ac:dyDescent="0.45">
      <c r="A30" s="46">
        <v>15</v>
      </c>
      <c r="B30" s="63" t="s">
        <v>53</v>
      </c>
      <c r="C30" s="63" t="s">
        <v>64</v>
      </c>
      <c r="D30" s="77"/>
      <c r="E30" s="65"/>
      <c r="F30" s="66"/>
      <c r="G30" s="66"/>
      <c r="H30" s="67" t="s">
        <v>141</v>
      </c>
      <c r="I30" s="68">
        <v>404</v>
      </c>
      <c r="J30" s="69"/>
      <c r="K30" s="70">
        <f t="shared" si="0"/>
        <v>0</v>
      </c>
    </row>
    <row r="31" spans="1:11" s="4" customFormat="1" ht="66" customHeight="1" thickBot="1" x14ac:dyDescent="0.45">
      <c r="A31" s="46">
        <v>16</v>
      </c>
      <c r="B31" s="63" t="s">
        <v>54</v>
      </c>
      <c r="C31" s="63" t="s">
        <v>169</v>
      </c>
      <c r="D31" s="77"/>
      <c r="E31" s="65"/>
      <c r="F31" s="66"/>
      <c r="G31" s="66"/>
      <c r="H31" s="67" t="s">
        <v>139</v>
      </c>
      <c r="I31" s="73">
        <v>210</v>
      </c>
      <c r="J31" s="69"/>
      <c r="K31" s="70">
        <f t="shared" si="0"/>
        <v>0</v>
      </c>
    </row>
    <row r="32" spans="1:11" s="4" customFormat="1" ht="97.8" customHeight="1" thickBot="1" x14ac:dyDescent="0.45">
      <c r="A32" s="46">
        <v>17</v>
      </c>
      <c r="B32" s="63" t="s">
        <v>55</v>
      </c>
      <c r="C32" s="63" t="s">
        <v>69</v>
      </c>
      <c r="D32" s="77"/>
      <c r="E32" s="65"/>
      <c r="F32" s="66"/>
      <c r="G32" s="66"/>
      <c r="H32" s="67" t="s">
        <v>141</v>
      </c>
      <c r="I32" s="68">
        <v>105</v>
      </c>
      <c r="J32" s="69"/>
      <c r="K32" s="70">
        <f t="shared" si="0"/>
        <v>0</v>
      </c>
    </row>
    <row r="33" spans="1:11" s="4" customFormat="1" ht="101.4" customHeight="1" thickBot="1" x14ac:dyDescent="0.45">
      <c r="A33" s="46">
        <v>18</v>
      </c>
      <c r="B33" s="63" t="s">
        <v>56</v>
      </c>
      <c r="C33" s="63" t="s">
        <v>65</v>
      </c>
      <c r="D33" s="64"/>
      <c r="E33" s="65"/>
      <c r="F33" s="66"/>
      <c r="G33" s="66"/>
      <c r="H33" s="67" t="s">
        <v>141</v>
      </c>
      <c r="I33" s="68">
        <v>205</v>
      </c>
      <c r="J33" s="69"/>
      <c r="K33" s="70">
        <f t="shared" si="0"/>
        <v>0</v>
      </c>
    </row>
    <row r="34" spans="1:11" s="4" customFormat="1" ht="74.400000000000006" customHeight="1" thickBot="1" x14ac:dyDescent="0.45">
      <c r="A34" s="46">
        <v>19</v>
      </c>
      <c r="B34" s="63" t="s">
        <v>57</v>
      </c>
      <c r="C34" s="63" t="s">
        <v>66</v>
      </c>
      <c r="D34" s="64"/>
      <c r="E34" s="65"/>
      <c r="F34" s="66"/>
      <c r="G34" s="66"/>
      <c r="H34" s="67" t="s">
        <v>141</v>
      </c>
      <c r="I34" s="68">
        <v>100</v>
      </c>
      <c r="J34" s="69"/>
      <c r="K34" s="70">
        <f t="shared" si="0"/>
        <v>0</v>
      </c>
    </row>
    <row r="35" spans="1:11" s="4" customFormat="1" ht="90.6" customHeight="1" thickBot="1" x14ac:dyDescent="0.45">
      <c r="A35" s="46">
        <v>20</v>
      </c>
      <c r="B35" s="63" t="s">
        <v>58</v>
      </c>
      <c r="C35" s="63" t="s">
        <v>170</v>
      </c>
      <c r="D35" s="64"/>
      <c r="E35" s="65"/>
      <c r="F35" s="66"/>
      <c r="G35" s="66"/>
      <c r="H35" s="67" t="s">
        <v>141</v>
      </c>
      <c r="I35" s="68">
        <v>50</v>
      </c>
      <c r="J35" s="69"/>
      <c r="K35" s="70">
        <f t="shared" si="0"/>
        <v>0</v>
      </c>
    </row>
    <row r="36" spans="1:11" s="4" customFormat="1" ht="115.2" customHeight="1" thickBot="1" x14ac:dyDescent="0.45">
      <c r="A36" s="46">
        <v>21</v>
      </c>
      <c r="B36" s="63" t="s">
        <v>59</v>
      </c>
      <c r="C36" s="63" t="s">
        <v>171</v>
      </c>
      <c r="D36" s="64"/>
      <c r="E36" s="65"/>
      <c r="F36" s="66"/>
      <c r="G36" s="66"/>
      <c r="H36" s="67" t="s">
        <v>141</v>
      </c>
      <c r="I36" s="68">
        <v>50</v>
      </c>
      <c r="J36" s="69"/>
      <c r="K36" s="70">
        <f t="shared" si="0"/>
        <v>0</v>
      </c>
    </row>
    <row r="37" spans="1:11" s="4" customFormat="1" ht="149.4" customHeight="1" thickBot="1" x14ac:dyDescent="0.45">
      <c r="A37" s="46">
        <v>22</v>
      </c>
      <c r="B37" s="63" t="s">
        <v>60</v>
      </c>
      <c r="C37" s="63" t="s">
        <v>172</v>
      </c>
      <c r="D37" s="64"/>
      <c r="E37" s="65"/>
      <c r="F37" s="66"/>
      <c r="G37" s="66"/>
      <c r="H37" s="67" t="s">
        <v>141</v>
      </c>
      <c r="I37" s="68">
        <v>150</v>
      </c>
      <c r="J37" s="69"/>
      <c r="K37" s="70">
        <f t="shared" si="0"/>
        <v>0</v>
      </c>
    </row>
    <row r="38" spans="1:11" s="4" customFormat="1" ht="115.8" customHeight="1" thickBot="1" x14ac:dyDescent="0.45">
      <c r="A38" s="46">
        <v>23</v>
      </c>
      <c r="B38" s="63" t="s">
        <v>61</v>
      </c>
      <c r="C38" s="63" t="s">
        <v>67</v>
      </c>
      <c r="D38" s="64"/>
      <c r="E38" s="65"/>
      <c r="F38" s="66"/>
      <c r="G38" s="66"/>
      <c r="H38" s="67" t="s">
        <v>141</v>
      </c>
      <c r="I38" s="68">
        <v>128</v>
      </c>
      <c r="J38" s="69"/>
      <c r="K38" s="70">
        <f t="shared" si="0"/>
        <v>0</v>
      </c>
    </row>
    <row r="39" spans="1:11" s="4" customFormat="1" ht="120.6" customHeight="1" thickBot="1" x14ac:dyDescent="0.45">
      <c r="A39" s="46">
        <v>24</v>
      </c>
      <c r="B39" s="63" t="s">
        <v>62</v>
      </c>
      <c r="C39" s="63" t="s">
        <v>68</v>
      </c>
      <c r="D39" s="64"/>
      <c r="E39" s="65"/>
      <c r="F39" s="66"/>
      <c r="G39" s="66"/>
      <c r="H39" s="67" t="s">
        <v>141</v>
      </c>
      <c r="I39" s="68">
        <v>202</v>
      </c>
      <c r="J39" s="69"/>
      <c r="K39" s="70">
        <f>I38*J38</f>
        <v>0</v>
      </c>
    </row>
    <row r="40" spans="1:11" s="4" customFormat="1" ht="61.8" customHeight="1" thickBot="1" x14ac:dyDescent="0.45">
      <c r="A40" s="46">
        <v>25</v>
      </c>
      <c r="B40" s="63" t="s">
        <v>135</v>
      </c>
      <c r="C40" s="63" t="s">
        <v>173</v>
      </c>
      <c r="D40" s="64"/>
      <c r="E40" s="65"/>
      <c r="F40" s="66"/>
      <c r="G40" s="66"/>
      <c r="H40" s="67" t="s">
        <v>139</v>
      </c>
      <c r="I40" s="73">
        <v>100</v>
      </c>
      <c r="J40" s="69"/>
      <c r="K40" s="70">
        <f>I39*J39</f>
        <v>0</v>
      </c>
    </row>
    <row r="41" spans="1:11" s="4" customFormat="1" ht="88.2" customHeight="1" thickBot="1" x14ac:dyDescent="0.45">
      <c r="A41" s="46">
        <v>26</v>
      </c>
      <c r="B41" s="63" t="s">
        <v>95</v>
      </c>
      <c r="C41" s="63" t="s">
        <v>116</v>
      </c>
      <c r="D41" s="78"/>
      <c r="E41" s="65"/>
      <c r="F41" s="66"/>
      <c r="G41" s="66"/>
      <c r="H41" s="67" t="s">
        <v>141</v>
      </c>
      <c r="I41" s="73">
        <v>115</v>
      </c>
      <c r="J41" s="79"/>
      <c r="K41" s="70">
        <f t="shared" ref="K41:K43" si="1">I40*J40</f>
        <v>0</v>
      </c>
    </row>
    <row r="42" spans="1:11" s="4" customFormat="1" ht="83.4" customHeight="1" thickBot="1" x14ac:dyDescent="0.45">
      <c r="A42" s="46">
        <v>27</v>
      </c>
      <c r="B42" s="63" t="s">
        <v>96</v>
      </c>
      <c r="C42" s="63" t="s">
        <v>100</v>
      </c>
      <c r="D42" s="78"/>
      <c r="E42" s="65"/>
      <c r="F42" s="66"/>
      <c r="G42" s="66"/>
      <c r="H42" s="67" t="s">
        <v>141</v>
      </c>
      <c r="I42" s="73">
        <v>50</v>
      </c>
      <c r="J42" s="79"/>
      <c r="K42" s="70">
        <f t="shared" si="1"/>
        <v>0</v>
      </c>
    </row>
    <row r="43" spans="1:11" s="4" customFormat="1" ht="83.4" customHeight="1" thickBot="1" x14ac:dyDescent="0.45">
      <c r="A43" s="46">
        <v>28</v>
      </c>
      <c r="B43" s="63" t="s">
        <v>97</v>
      </c>
      <c r="C43" s="63" t="s">
        <v>101</v>
      </c>
      <c r="D43" s="78"/>
      <c r="E43" s="65"/>
      <c r="F43" s="66"/>
      <c r="G43" s="66"/>
      <c r="H43" s="82" t="s">
        <v>139</v>
      </c>
      <c r="I43" s="96">
        <v>100</v>
      </c>
      <c r="J43" s="79"/>
      <c r="K43" s="70">
        <f t="shared" si="1"/>
        <v>0</v>
      </c>
    </row>
    <row r="44" spans="1:11" s="4" customFormat="1" ht="140.4" customHeight="1" thickBot="1" x14ac:dyDescent="0.45">
      <c r="A44" s="80">
        <v>29</v>
      </c>
      <c r="B44" s="81" t="s">
        <v>63</v>
      </c>
      <c r="C44" s="81" t="s">
        <v>174</v>
      </c>
      <c r="D44" s="78"/>
      <c r="E44" s="65"/>
      <c r="F44" s="66"/>
      <c r="G44" s="66"/>
      <c r="H44" s="82" t="s">
        <v>141</v>
      </c>
      <c r="I44" s="83">
        <v>170</v>
      </c>
      <c r="J44" s="79"/>
      <c r="K44" s="70">
        <f t="shared" si="0"/>
        <v>0</v>
      </c>
    </row>
    <row r="45" spans="1:11" s="4" customFormat="1" ht="33" customHeight="1" thickBot="1" x14ac:dyDescent="0.45">
      <c r="A45" s="125" t="s">
        <v>146</v>
      </c>
      <c r="B45" s="126"/>
      <c r="C45" s="126"/>
      <c r="D45" s="126"/>
      <c r="E45" s="126"/>
      <c r="F45" s="126"/>
      <c r="G45" s="126"/>
      <c r="H45" s="126"/>
      <c r="I45" s="126"/>
      <c r="J45" s="127"/>
      <c r="K45" s="84">
        <f>SUM(K16:K44)</f>
        <v>0</v>
      </c>
    </row>
    <row r="46" spans="1:11" s="4" customFormat="1" ht="38.4" customHeight="1" thickBot="1" x14ac:dyDescent="0.45">
      <c r="A46" s="134" t="s">
        <v>70</v>
      </c>
      <c r="B46" s="134"/>
      <c r="C46" s="134"/>
      <c r="D46" s="134"/>
      <c r="E46" s="134"/>
      <c r="F46" s="134"/>
      <c r="G46" s="134"/>
      <c r="H46" s="134"/>
      <c r="I46" s="134"/>
      <c r="J46" s="134"/>
      <c r="K46" s="135"/>
    </row>
    <row r="47" spans="1:11" s="4" customFormat="1" ht="63" customHeight="1" thickBot="1" x14ac:dyDescent="0.45">
      <c r="A47" s="46">
        <v>30</v>
      </c>
      <c r="B47" s="63" t="s">
        <v>71</v>
      </c>
      <c r="C47" s="63" t="s">
        <v>98</v>
      </c>
      <c r="D47" s="64"/>
      <c r="E47" s="65"/>
      <c r="F47" s="66"/>
      <c r="G47" s="66"/>
      <c r="H47" s="67" t="s">
        <v>139</v>
      </c>
      <c r="I47" s="73">
        <v>165</v>
      </c>
      <c r="J47" s="69"/>
      <c r="K47" s="70">
        <f t="shared" si="0"/>
        <v>0</v>
      </c>
    </row>
    <row r="48" spans="1:11" s="4" customFormat="1" ht="51" customHeight="1" thickBot="1" x14ac:dyDescent="0.45">
      <c r="A48" s="46">
        <v>31</v>
      </c>
      <c r="B48" s="63" t="s">
        <v>72</v>
      </c>
      <c r="C48" s="63" t="s">
        <v>102</v>
      </c>
      <c r="D48" s="64"/>
      <c r="E48" s="65"/>
      <c r="F48" s="66"/>
      <c r="G48" s="66"/>
      <c r="H48" s="67" t="s">
        <v>140</v>
      </c>
      <c r="I48" s="73">
        <v>365</v>
      </c>
      <c r="J48" s="69"/>
      <c r="K48" s="70">
        <f t="shared" si="0"/>
        <v>0</v>
      </c>
    </row>
    <row r="49" spans="1:11" s="4" customFormat="1" ht="52.2" customHeight="1" thickBot="1" x14ac:dyDescent="0.45">
      <c r="A49" s="46">
        <v>32</v>
      </c>
      <c r="B49" s="63" t="s">
        <v>73</v>
      </c>
      <c r="C49" s="63" t="s">
        <v>103</v>
      </c>
      <c r="D49" s="64"/>
      <c r="E49" s="65"/>
      <c r="F49" s="66"/>
      <c r="G49" s="66"/>
      <c r="H49" s="67" t="s">
        <v>141</v>
      </c>
      <c r="I49" s="73">
        <v>100</v>
      </c>
      <c r="J49" s="69"/>
      <c r="K49" s="70">
        <f t="shared" si="0"/>
        <v>0</v>
      </c>
    </row>
    <row r="50" spans="1:11" s="4" customFormat="1" ht="78" customHeight="1" thickBot="1" x14ac:dyDescent="0.45">
      <c r="A50" s="46">
        <v>33</v>
      </c>
      <c r="B50" s="63" t="s">
        <v>74</v>
      </c>
      <c r="C50" s="63" t="s">
        <v>175</v>
      </c>
      <c r="D50" s="64"/>
      <c r="E50" s="65"/>
      <c r="F50" s="66"/>
      <c r="G50" s="66"/>
      <c r="H50" s="67" t="s">
        <v>141</v>
      </c>
      <c r="I50" s="73">
        <v>100</v>
      </c>
      <c r="J50" s="69"/>
      <c r="K50" s="70">
        <f t="shared" si="0"/>
        <v>0</v>
      </c>
    </row>
    <row r="51" spans="1:11" s="4" customFormat="1" ht="66.599999999999994" customHeight="1" thickBot="1" x14ac:dyDescent="0.45">
      <c r="A51" s="46">
        <v>34</v>
      </c>
      <c r="B51" s="63" t="s">
        <v>75</v>
      </c>
      <c r="C51" s="63" t="s">
        <v>104</v>
      </c>
      <c r="D51" s="64"/>
      <c r="E51" s="65"/>
      <c r="F51" s="66"/>
      <c r="G51" s="66"/>
      <c r="H51" s="67" t="s">
        <v>141</v>
      </c>
      <c r="I51" s="73">
        <v>55</v>
      </c>
      <c r="J51" s="69"/>
      <c r="K51" s="70">
        <f t="shared" si="0"/>
        <v>0</v>
      </c>
    </row>
    <row r="52" spans="1:11" s="4" customFormat="1" ht="51.6" customHeight="1" thickBot="1" x14ac:dyDescent="0.45">
      <c r="A52" s="46">
        <v>35</v>
      </c>
      <c r="B52" s="63" t="s">
        <v>76</v>
      </c>
      <c r="C52" s="63" t="s">
        <v>176</v>
      </c>
      <c r="D52" s="77"/>
      <c r="E52" s="65"/>
      <c r="F52" s="66"/>
      <c r="G52" s="66"/>
      <c r="H52" s="67" t="s">
        <v>141</v>
      </c>
      <c r="I52" s="73">
        <v>50</v>
      </c>
      <c r="J52" s="69"/>
      <c r="K52" s="70">
        <f t="shared" si="0"/>
        <v>0</v>
      </c>
    </row>
    <row r="53" spans="1:11" s="4" customFormat="1" ht="96.6" customHeight="1" thickBot="1" x14ac:dyDescent="0.45">
      <c r="A53" s="46">
        <v>36</v>
      </c>
      <c r="B53" s="63" t="s">
        <v>77</v>
      </c>
      <c r="C53" s="63" t="s">
        <v>105</v>
      </c>
      <c r="D53" s="64"/>
      <c r="E53" s="65"/>
      <c r="F53" s="66"/>
      <c r="G53" s="66"/>
      <c r="H53" s="67" t="s">
        <v>141</v>
      </c>
      <c r="I53" s="73">
        <v>70</v>
      </c>
      <c r="J53" s="69"/>
      <c r="K53" s="70">
        <f t="shared" si="0"/>
        <v>0</v>
      </c>
    </row>
    <row r="54" spans="1:11" s="4" customFormat="1" ht="64.8" customHeight="1" thickBot="1" x14ac:dyDescent="0.45">
      <c r="A54" s="46">
        <v>37</v>
      </c>
      <c r="B54" s="63" t="s">
        <v>78</v>
      </c>
      <c r="C54" s="63" t="s">
        <v>177</v>
      </c>
      <c r="D54" s="77"/>
      <c r="E54" s="65"/>
      <c r="F54" s="66"/>
      <c r="G54" s="66"/>
      <c r="H54" s="67" t="s">
        <v>141</v>
      </c>
      <c r="I54" s="73">
        <v>100</v>
      </c>
      <c r="J54" s="69"/>
      <c r="K54" s="70">
        <f t="shared" si="0"/>
        <v>0</v>
      </c>
    </row>
    <row r="55" spans="1:11" s="4" customFormat="1" ht="64.2" customHeight="1" thickBot="1" x14ac:dyDescent="0.45">
      <c r="A55" s="46">
        <v>38</v>
      </c>
      <c r="B55" s="63" t="s">
        <v>79</v>
      </c>
      <c r="C55" s="63" t="s">
        <v>178</v>
      </c>
      <c r="D55" s="64"/>
      <c r="E55" s="65"/>
      <c r="F55" s="66"/>
      <c r="G55" s="66"/>
      <c r="H55" s="67" t="s">
        <v>141</v>
      </c>
      <c r="I55" s="73">
        <v>60</v>
      </c>
      <c r="J55" s="69"/>
      <c r="K55" s="70">
        <f t="shared" si="0"/>
        <v>0</v>
      </c>
    </row>
    <row r="56" spans="1:11" s="4" customFormat="1" ht="84.6" customHeight="1" thickBot="1" x14ac:dyDescent="0.45">
      <c r="A56" s="46">
        <v>39</v>
      </c>
      <c r="B56" s="63" t="s">
        <v>80</v>
      </c>
      <c r="C56" s="63" t="s">
        <v>106</v>
      </c>
      <c r="D56" s="64"/>
      <c r="E56" s="65"/>
      <c r="F56" s="66"/>
      <c r="G56" s="66"/>
      <c r="H56" s="67" t="s">
        <v>139</v>
      </c>
      <c r="I56" s="73">
        <v>72</v>
      </c>
      <c r="J56" s="69"/>
      <c r="K56" s="70">
        <f t="shared" si="0"/>
        <v>0</v>
      </c>
    </row>
    <row r="57" spans="1:11" s="4" customFormat="1" ht="49.2" customHeight="1" thickBot="1" x14ac:dyDescent="0.45">
      <c r="A57" s="46">
        <v>40</v>
      </c>
      <c r="B57" s="63" t="s">
        <v>81</v>
      </c>
      <c r="C57" s="63" t="s">
        <v>179</v>
      </c>
      <c r="D57" s="64"/>
      <c r="E57" s="65"/>
      <c r="F57" s="66"/>
      <c r="G57" s="66"/>
      <c r="H57" s="67" t="s">
        <v>141</v>
      </c>
      <c r="I57" s="73">
        <v>160</v>
      </c>
      <c r="J57" s="69"/>
      <c r="K57" s="70">
        <f t="shared" si="0"/>
        <v>0</v>
      </c>
    </row>
    <row r="58" spans="1:11" s="4" customFormat="1" ht="55.8" customHeight="1" thickBot="1" x14ac:dyDescent="0.45">
      <c r="A58" s="46">
        <v>41</v>
      </c>
      <c r="B58" s="63" t="s">
        <v>82</v>
      </c>
      <c r="C58" s="63" t="s">
        <v>180</v>
      </c>
      <c r="D58" s="64"/>
      <c r="E58" s="65"/>
      <c r="F58" s="66"/>
      <c r="G58" s="66"/>
      <c r="H58" s="67" t="s">
        <v>141</v>
      </c>
      <c r="I58" s="73">
        <v>100</v>
      </c>
      <c r="J58" s="69"/>
      <c r="K58" s="70">
        <f t="shared" si="0"/>
        <v>0</v>
      </c>
    </row>
    <row r="59" spans="1:11" s="4" customFormat="1" ht="66.599999999999994" customHeight="1" thickBot="1" x14ac:dyDescent="0.45">
      <c r="A59" s="46">
        <v>42</v>
      </c>
      <c r="B59" s="63" t="s">
        <v>83</v>
      </c>
      <c r="C59" s="63" t="s">
        <v>107</v>
      </c>
      <c r="D59" s="77"/>
      <c r="E59" s="65"/>
      <c r="F59" s="66"/>
      <c r="G59" s="66"/>
      <c r="H59" s="67" t="s">
        <v>188</v>
      </c>
      <c r="I59" s="73">
        <v>47</v>
      </c>
      <c r="J59" s="69"/>
      <c r="K59" s="70">
        <f t="shared" si="0"/>
        <v>0</v>
      </c>
    </row>
    <row r="60" spans="1:11" s="4" customFormat="1" ht="67.2" customHeight="1" thickBot="1" x14ac:dyDescent="0.45">
      <c r="A60" s="46">
        <v>43</v>
      </c>
      <c r="B60" s="63" t="s">
        <v>84</v>
      </c>
      <c r="C60" s="63" t="s">
        <v>108</v>
      </c>
      <c r="D60" s="64"/>
      <c r="E60" s="65"/>
      <c r="F60" s="66"/>
      <c r="G60" s="66"/>
      <c r="H60" s="67" t="s">
        <v>141</v>
      </c>
      <c r="I60" s="73">
        <v>100</v>
      </c>
      <c r="J60" s="69"/>
      <c r="K60" s="70">
        <f t="shared" si="0"/>
        <v>0</v>
      </c>
    </row>
    <row r="61" spans="1:11" s="4" customFormat="1" ht="87.6" customHeight="1" thickBot="1" x14ac:dyDescent="0.45">
      <c r="A61" s="46">
        <v>44</v>
      </c>
      <c r="B61" s="63" t="s">
        <v>85</v>
      </c>
      <c r="C61" s="63" t="s">
        <v>185</v>
      </c>
      <c r="D61" s="64"/>
      <c r="E61" s="65"/>
      <c r="F61" s="66"/>
      <c r="G61" s="66"/>
      <c r="H61" s="67" t="s">
        <v>141</v>
      </c>
      <c r="I61" s="73">
        <v>25</v>
      </c>
      <c r="J61" s="69"/>
      <c r="K61" s="70">
        <f t="shared" si="0"/>
        <v>0</v>
      </c>
    </row>
    <row r="62" spans="1:11" s="4" customFormat="1" ht="91.2" customHeight="1" thickBot="1" x14ac:dyDescent="0.45">
      <c r="A62" s="46">
        <v>45</v>
      </c>
      <c r="B62" s="63" t="s">
        <v>86</v>
      </c>
      <c r="C62" s="63" t="s">
        <v>109</v>
      </c>
      <c r="D62" s="64"/>
      <c r="E62" s="65"/>
      <c r="F62" s="66"/>
      <c r="G62" s="66"/>
      <c r="H62" s="67" t="s">
        <v>141</v>
      </c>
      <c r="I62" s="73">
        <v>115</v>
      </c>
      <c r="J62" s="69"/>
      <c r="K62" s="70">
        <f t="shared" si="0"/>
        <v>0</v>
      </c>
    </row>
    <row r="63" spans="1:11" s="4" customFormat="1" ht="99" customHeight="1" thickBot="1" x14ac:dyDescent="0.45">
      <c r="A63" s="46">
        <v>46</v>
      </c>
      <c r="B63" s="63" t="s">
        <v>87</v>
      </c>
      <c r="C63" s="63" t="s">
        <v>183</v>
      </c>
      <c r="D63" s="64"/>
      <c r="E63" s="65"/>
      <c r="F63" s="66"/>
      <c r="G63" s="66"/>
      <c r="H63" s="67" t="s">
        <v>141</v>
      </c>
      <c r="I63" s="73">
        <v>33</v>
      </c>
      <c r="J63" s="69"/>
      <c r="K63" s="70">
        <f t="shared" si="0"/>
        <v>0</v>
      </c>
    </row>
    <row r="64" spans="1:11" s="4" customFormat="1" ht="59.4" customHeight="1" thickBot="1" x14ac:dyDescent="0.45">
      <c r="A64" s="46">
        <v>47</v>
      </c>
      <c r="B64" s="63" t="s">
        <v>88</v>
      </c>
      <c r="C64" s="63" t="s">
        <v>110</v>
      </c>
      <c r="D64" s="64"/>
      <c r="E64" s="65"/>
      <c r="F64" s="66"/>
      <c r="G64" s="66"/>
      <c r="H64" s="67" t="s">
        <v>141</v>
      </c>
      <c r="I64" s="73">
        <v>108</v>
      </c>
      <c r="J64" s="69"/>
      <c r="K64" s="70">
        <f t="shared" si="0"/>
        <v>0</v>
      </c>
    </row>
    <row r="65" spans="1:11" s="4" customFormat="1" ht="68.400000000000006" customHeight="1" thickBot="1" x14ac:dyDescent="0.45">
      <c r="A65" s="46">
        <v>48</v>
      </c>
      <c r="B65" s="63" t="s">
        <v>89</v>
      </c>
      <c r="C65" s="63" t="s">
        <v>111</v>
      </c>
      <c r="D65" s="64"/>
      <c r="E65" s="65"/>
      <c r="F65" s="66"/>
      <c r="G65" s="66"/>
      <c r="H65" s="67" t="s">
        <v>141</v>
      </c>
      <c r="I65" s="73">
        <v>125</v>
      </c>
      <c r="J65" s="69"/>
      <c r="K65" s="70">
        <f t="shared" si="0"/>
        <v>0</v>
      </c>
    </row>
    <row r="66" spans="1:11" s="4" customFormat="1" ht="102.6" customHeight="1" thickBot="1" x14ac:dyDescent="0.45">
      <c r="A66" s="46">
        <v>49</v>
      </c>
      <c r="B66" s="63" t="s">
        <v>90</v>
      </c>
      <c r="C66" s="63" t="s">
        <v>112</v>
      </c>
      <c r="D66" s="64"/>
      <c r="E66" s="65"/>
      <c r="F66" s="66"/>
      <c r="G66" s="66"/>
      <c r="H66" s="67" t="s">
        <v>141</v>
      </c>
      <c r="I66" s="73">
        <v>105</v>
      </c>
      <c r="J66" s="69"/>
      <c r="K66" s="70">
        <f t="shared" si="0"/>
        <v>0</v>
      </c>
    </row>
    <row r="67" spans="1:11" s="4" customFormat="1" ht="117.6" customHeight="1" thickBot="1" x14ac:dyDescent="0.45">
      <c r="A67" s="46">
        <v>50</v>
      </c>
      <c r="B67" s="63" t="s">
        <v>91</v>
      </c>
      <c r="C67" s="63" t="s">
        <v>113</v>
      </c>
      <c r="D67" s="64"/>
      <c r="E67" s="65"/>
      <c r="F67" s="66"/>
      <c r="G67" s="66"/>
      <c r="H67" s="67" t="s">
        <v>141</v>
      </c>
      <c r="I67" s="73">
        <v>102</v>
      </c>
      <c r="J67" s="69"/>
      <c r="K67" s="70">
        <f t="shared" si="0"/>
        <v>0</v>
      </c>
    </row>
    <row r="68" spans="1:11" s="4" customFormat="1" ht="72.599999999999994" customHeight="1" thickBot="1" x14ac:dyDescent="0.45">
      <c r="A68" s="46">
        <v>51</v>
      </c>
      <c r="B68" s="63" t="s">
        <v>92</v>
      </c>
      <c r="C68" s="63" t="s">
        <v>114</v>
      </c>
      <c r="D68" s="64"/>
      <c r="E68" s="65"/>
      <c r="F68" s="66"/>
      <c r="G68" s="66"/>
      <c r="H68" s="67" t="s">
        <v>139</v>
      </c>
      <c r="I68" s="73">
        <v>200</v>
      </c>
      <c r="J68" s="69"/>
      <c r="K68" s="70">
        <f t="shared" si="0"/>
        <v>0</v>
      </c>
    </row>
    <row r="69" spans="1:11" s="4" customFormat="1" ht="70.8" customHeight="1" thickBot="1" x14ac:dyDescent="0.45">
      <c r="A69" s="46">
        <v>52</v>
      </c>
      <c r="B69" s="63" t="s">
        <v>93</v>
      </c>
      <c r="C69" s="63" t="s">
        <v>115</v>
      </c>
      <c r="D69" s="64"/>
      <c r="E69" s="65"/>
      <c r="F69" s="66"/>
      <c r="G69" s="66"/>
      <c r="H69" s="67" t="s">
        <v>141</v>
      </c>
      <c r="I69" s="73">
        <v>50</v>
      </c>
      <c r="J69" s="69"/>
      <c r="K69" s="70">
        <f t="shared" si="0"/>
        <v>0</v>
      </c>
    </row>
    <row r="70" spans="1:11" s="4" customFormat="1" ht="46.2" customHeight="1" thickBot="1" x14ac:dyDescent="0.45">
      <c r="A70" s="46">
        <v>53</v>
      </c>
      <c r="B70" s="63" t="s">
        <v>94</v>
      </c>
      <c r="C70" s="63" t="s">
        <v>99</v>
      </c>
      <c r="D70" s="77"/>
      <c r="E70" s="85"/>
      <c r="F70" s="86"/>
      <c r="G70" s="66"/>
      <c r="H70" s="67" t="s">
        <v>141</v>
      </c>
      <c r="I70" s="73">
        <v>50</v>
      </c>
      <c r="J70" s="69"/>
      <c r="K70" s="70">
        <f t="shared" si="0"/>
        <v>0</v>
      </c>
    </row>
    <row r="71" spans="1:11" s="4" customFormat="1" ht="99.6" customHeight="1" thickBot="1" x14ac:dyDescent="0.45">
      <c r="A71" s="46">
        <v>54</v>
      </c>
      <c r="B71" s="63" t="s">
        <v>117</v>
      </c>
      <c r="C71" s="63" t="s">
        <v>118</v>
      </c>
      <c r="D71" s="77"/>
      <c r="E71" s="85"/>
      <c r="F71" s="86"/>
      <c r="G71" s="66"/>
      <c r="H71" s="67" t="s">
        <v>139</v>
      </c>
      <c r="I71" s="73">
        <v>70</v>
      </c>
      <c r="J71" s="69"/>
      <c r="K71" s="70">
        <f t="shared" si="0"/>
        <v>0</v>
      </c>
    </row>
    <row r="72" spans="1:11" s="4" customFormat="1" ht="64.8" customHeight="1" thickBot="1" x14ac:dyDescent="0.45">
      <c r="A72" s="46">
        <v>55</v>
      </c>
      <c r="B72" s="63" t="s">
        <v>119</v>
      </c>
      <c r="C72" s="63" t="s">
        <v>120</v>
      </c>
      <c r="D72" s="77"/>
      <c r="E72" s="85"/>
      <c r="F72" s="86"/>
      <c r="G72" s="66"/>
      <c r="H72" s="67" t="s">
        <v>141</v>
      </c>
      <c r="I72" s="73">
        <v>50</v>
      </c>
      <c r="J72" s="69"/>
      <c r="K72" s="70">
        <f t="shared" si="0"/>
        <v>0</v>
      </c>
    </row>
    <row r="73" spans="1:11" s="4" customFormat="1" ht="61.2" customHeight="1" thickBot="1" x14ac:dyDescent="0.45">
      <c r="A73" s="46">
        <v>56</v>
      </c>
      <c r="B73" s="63" t="s">
        <v>121</v>
      </c>
      <c r="C73" s="63" t="s">
        <v>122</v>
      </c>
      <c r="D73" s="77"/>
      <c r="E73" s="85"/>
      <c r="F73" s="86"/>
      <c r="G73" s="66"/>
      <c r="H73" s="67" t="s">
        <v>141</v>
      </c>
      <c r="I73" s="73">
        <v>60</v>
      </c>
      <c r="J73" s="69"/>
      <c r="K73" s="70">
        <f t="shared" si="0"/>
        <v>0</v>
      </c>
    </row>
    <row r="74" spans="1:11" s="4" customFormat="1" ht="60" customHeight="1" thickBot="1" x14ac:dyDescent="0.45">
      <c r="A74" s="46">
        <v>57</v>
      </c>
      <c r="B74" s="63" t="s">
        <v>123</v>
      </c>
      <c r="C74" s="63" t="s">
        <v>124</v>
      </c>
      <c r="D74" s="77"/>
      <c r="E74" s="85"/>
      <c r="F74" s="86"/>
      <c r="G74" s="66"/>
      <c r="H74" s="67" t="s">
        <v>141</v>
      </c>
      <c r="I74" s="73">
        <v>22</v>
      </c>
      <c r="J74" s="69"/>
      <c r="K74" s="70">
        <f t="shared" si="0"/>
        <v>0</v>
      </c>
    </row>
    <row r="75" spans="1:11" s="4" customFormat="1" ht="75" customHeight="1" thickBot="1" x14ac:dyDescent="0.45">
      <c r="A75" s="46">
        <v>58</v>
      </c>
      <c r="B75" s="63" t="s">
        <v>125</v>
      </c>
      <c r="C75" s="63" t="s">
        <v>126</v>
      </c>
      <c r="D75" s="77"/>
      <c r="E75" s="85"/>
      <c r="F75" s="86"/>
      <c r="G75" s="66"/>
      <c r="H75" s="67" t="s">
        <v>141</v>
      </c>
      <c r="I75" s="73">
        <v>50</v>
      </c>
      <c r="J75" s="69"/>
      <c r="K75" s="70">
        <f t="shared" si="0"/>
        <v>0</v>
      </c>
    </row>
    <row r="76" spans="1:11" s="4" customFormat="1" ht="87.6" customHeight="1" thickBot="1" x14ac:dyDescent="0.45">
      <c r="A76" s="46">
        <v>59</v>
      </c>
      <c r="B76" s="63" t="s">
        <v>127</v>
      </c>
      <c r="C76" s="63" t="s">
        <v>138</v>
      </c>
      <c r="D76" s="77"/>
      <c r="E76" s="85"/>
      <c r="F76" s="86"/>
      <c r="G76" s="66"/>
      <c r="H76" s="67" t="s">
        <v>141</v>
      </c>
      <c r="I76" s="73">
        <v>50</v>
      </c>
      <c r="J76" s="69"/>
      <c r="K76" s="70">
        <f t="shared" si="0"/>
        <v>0</v>
      </c>
    </row>
    <row r="77" spans="1:11" s="4" customFormat="1" ht="52.8" customHeight="1" thickBot="1" x14ac:dyDescent="0.45">
      <c r="A77" s="46">
        <v>60</v>
      </c>
      <c r="B77" s="63" t="s">
        <v>128</v>
      </c>
      <c r="C77" s="63" t="s">
        <v>129</v>
      </c>
      <c r="D77" s="72"/>
      <c r="E77" s="85"/>
      <c r="F77" s="86"/>
      <c r="G77" s="66"/>
      <c r="H77" s="67" t="s">
        <v>141</v>
      </c>
      <c r="I77" s="73">
        <v>230</v>
      </c>
      <c r="J77" s="69"/>
      <c r="K77" s="70">
        <f t="shared" si="0"/>
        <v>0</v>
      </c>
    </row>
    <row r="78" spans="1:11" s="4" customFormat="1" ht="130.80000000000001" customHeight="1" thickBot="1" x14ac:dyDescent="0.45">
      <c r="A78" s="46">
        <v>61</v>
      </c>
      <c r="B78" s="63" t="s">
        <v>130</v>
      </c>
      <c r="C78" s="63" t="s">
        <v>131</v>
      </c>
      <c r="D78" s="72"/>
      <c r="E78" s="85"/>
      <c r="F78" s="86"/>
      <c r="G78" s="66"/>
      <c r="H78" s="67" t="s">
        <v>141</v>
      </c>
      <c r="I78" s="73">
        <v>95</v>
      </c>
      <c r="J78" s="69"/>
      <c r="K78" s="70">
        <f t="shared" si="0"/>
        <v>0</v>
      </c>
    </row>
    <row r="79" spans="1:11" s="4" customFormat="1" ht="70.2" customHeight="1" thickBot="1" x14ac:dyDescent="0.45">
      <c r="A79" s="46">
        <v>62</v>
      </c>
      <c r="B79" s="63" t="s">
        <v>132</v>
      </c>
      <c r="C79" s="63" t="s">
        <v>184</v>
      </c>
      <c r="D79" s="77"/>
      <c r="E79" s="87"/>
      <c r="F79" s="87"/>
      <c r="G79" s="88"/>
      <c r="H79" s="67" t="s">
        <v>182</v>
      </c>
      <c r="I79" s="73">
        <v>80</v>
      </c>
      <c r="J79" s="89"/>
      <c r="K79" s="70">
        <f t="shared" si="0"/>
        <v>0</v>
      </c>
    </row>
    <row r="80" spans="1:11" s="4" customFormat="1" ht="88.8" customHeight="1" thickBot="1" x14ac:dyDescent="0.45">
      <c r="A80" s="46">
        <v>63</v>
      </c>
      <c r="B80" s="63" t="s">
        <v>133</v>
      </c>
      <c r="C80" s="63" t="s">
        <v>134</v>
      </c>
      <c r="D80" s="77"/>
      <c r="E80" s="90"/>
      <c r="F80" s="90"/>
      <c r="G80" s="91"/>
      <c r="H80" s="67" t="s">
        <v>141</v>
      </c>
      <c r="I80" s="73">
        <v>334</v>
      </c>
      <c r="J80" s="92"/>
      <c r="K80" s="70">
        <f t="shared" si="0"/>
        <v>0</v>
      </c>
    </row>
    <row r="81" spans="1:259" s="4" customFormat="1" ht="57" customHeight="1" x14ac:dyDescent="0.4">
      <c r="A81" s="46">
        <v>64</v>
      </c>
      <c r="B81" s="81" t="s">
        <v>136</v>
      </c>
      <c r="C81" s="81" t="s">
        <v>137</v>
      </c>
      <c r="D81" s="93"/>
      <c r="E81" s="90"/>
      <c r="F81" s="90"/>
      <c r="G81" s="91"/>
      <c r="H81" s="82" t="s">
        <v>141</v>
      </c>
      <c r="I81" s="94">
        <v>59</v>
      </c>
      <c r="J81" s="92"/>
      <c r="K81" s="95">
        <f t="shared" si="0"/>
        <v>0</v>
      </c>
    </row>
    <row r="82" spans="1:259" s="4" customFormat="1" ht="29.4" customHeight="1" x14ac:dyDescent="0.4">
      <c r="A82" s="125" t="s">
        <v>187</v>
      </c>
      <c r="B82" s="126"/>
      <c r="C82" s="126"/>
      <c r="D82" s="126"/>
      <c r="E82" s="126"/>
      <c r="F82" s="126"/>
      <c r="G82" s="126"/>
      <c r="H82" s="126"/>
      <c r="I82" s="126"/>
      <c r="J82" s="127"/>
      <c r="K82" s="57">
        <f>SUM(K47:K81)</f>
        <v>0</v>
      </c>
    </row>
    <row r="83" spans="1:259" x14ac:dyDescent="0.4">
      <c r="A83" s="124" t="s">
        <v>37</v>
      </c>
      <c r="B83" s="124"/>
      <c r="C83" s="124"/>
      <c r="D83" s="124"/>
      <c r="E83" s="124"/>
      <c r="F83" s="124"/>
      <c r="G83" s="124"/>
      <c r="H83" s="124"/>
      <c r="I83" s="124"/>
    </row>
    <row r="84" spans="1:259" x14ac:dyDescent="0.4">
      <c r="A84" s="173" t="s">
        <v>143</v>
      </c>
      <c r="B84" s="174"/>
      <c r="C84" s="174"/>
      <c r="D84" s="174"/>
      <c r="E84" s="45"/>
      <c r="F84" s="45"/>
    </row>
    <row r="85" spans="1:259" x14ac:dyDescent="0.4">
      <c r="A85" s="173" t="s">
        <v>147</v>
      </c>
      <c r="B85" s="174"/>
      <c r="C85" s="174"/>
      <c r="D85" s="174"/>
      <c r="E85" s="45"/>
      <c r="F85" s="45"/>
    </row>
    <row r="86" spans="1:259" x14ac:dyDescent="0.4">
      <c r="A86" s="58" t="s">
        <v>149</v>
      </c>
      <c r="B86" s="59"/>
      <c r="C86" s="59"/>
      <c r="D86" s="59"/>
      <c r="E86" s="60"/>
      <c r="F86" s="60"/>
      <c r="G86" s="60"/>
      <c r="H86" s="61"/>
      <c r="I86" s="61"/>
      <c r="J86" s="60"/>
      <c r="K86" s="60"/>
    </row>
    <row r="87" spans="1:259" x14ac:dyDescent="0.4">
      <c r="A87" s="58" t="s">
        <v>151</v>
      </c>
      <c r="B87" s="59"/>
      <c r="C87" s="59"/>
      <c r="D87" s="59"/>
      <c r="E87" s="60"/>
      <c r="F87" s="60"/>
      <c r="G87" s="60"/>
      <c r="H87" s="61"/>
      <c r="I87" s="61"/>
      <c r="J87" s="60"/>
      <c r="K87" s="60"/>
    </row>
    <row r="88" spans="1:259" ht="31.2" customHeight="1" x14ac:dyDescent="0.4">
      <c r="A88" s="62" t="s">
        <v>148</v>
      </c>
      <c r="B88" s="59"/>
      <c r="C88" s="59"/>
      <c r="D88" s="59"/>
      <c r="E88" s="60"/>
      <c r="F88" s="60"/>
      <c r="G88" s="60"/>
      <c r="H88" s="61"/>
      <c r="I88" s="61"/>
      <c r="J88" s="60"/>
      <c r="K88" s="60"/>
    </row>
    <row r="89" spans="1:259" x14ac:dyDescent="0.4">
      <c r="A89" s="58" t="s">
        <v>150</v>
      </c>
      <c r="B89" s="59"/>
      <c r="C89" s="59"/>
      <c r="D89" s="59"/>
      <c r="E89" s="60"/>
      <c r="F89" s="60"/>
      <c r="G89" s="60"/>
      <c r="H89" s="61"/>
      <c r="I89" s="61"/>
      <c r="J89" s="60"/>
      <c r="K89" s="60"/>
    </row>
    <row r="90" spans="1:259" x14ac:dyDescent="0.4">
      <c r="A90" s="58" t="s">
        <v>152</v>
      </c>
      <c r="B90" s="59"/>
      <c r="C90" s="59"/>
      <c r="D90" s="59"/>
      <c r="E90" s="60"/>
      <c r="F90" s="60"/>
      <c r="G90" s="60"/>
      <c r="H90" s="61"/>
      <c r="I90" s="61"/>
      <c r="J90" s="60"/>
      <c r="K90" s="60"/>
    </row>
    <row r="91" spans="1:259" x14ac:dyDescent="0.4">
      <c r="A91" s="121" t="s">
        <v>18</v>
      </c>
      <c r="B91" s="121"/>
      <c r="C91" s="121"/>
      <c r="D91" s="121"/>
      <c r="E91" s="121"/>
      <c r="F91" s="121"/>
      <c r="G91" s="121"/>
      <c r="H91" s="121"/>
      <c r="I91" s="121"/>
      <c r="J91" s="121"/>
      <c r="K91" s="121"/>
    </row>
    <row r="92" spans="1:259" ht="27.6" customHeight="1" x14ac:dyDescent="0.4">
      <c r="A92" s="122" t="s">
        <v>35</v>
      </c>
      <c r="B92" s="122"/>
      <c r="C92" s="122"/>
      <c r="D92" s="122"/>
      <c r="E92" s="122"/>
      <c r="F92" s="122"/>
      <c r="G92" s="122"/>
      <c r="H92" s="122"/>
      <c r="I92" s="122"/>
      <c r="J92" s="122"/>
      <c r="K92" s="122"/>
    </row>
    <row r="93" spans="1:259" ht="27.6" customHeight="1" x14ac:dyDescent="0.4">
      <c r="A93" s="122" t="s">
        <v>36</v>
      </c>
      <c r="B93" s="122"/>
      <c r="C93" s="122"/>
      <c r="D93" s="122"/>
      <c r="E93" s="122"/>
      <c r="F93" s="122"/>
      <c r="G93" s="122"/>
      <c r="H93" s="122"/>
      <c r="I93" s="44"/>
      <c r="J93" s="44"/>
      <c r="K93" s="44"/>
    </row>
    <row r="94" spans="1:259" x14ac:dyDescent="0.4">
      <c r="A94" s="35" t="s">
        <v>19</v>
      </c>
      <c r="B94" s="35"/>
      <c r="C94" s="35"/>
      <c r="D94" s="35"/>
      <c r="E94" s="35"/>
      <c r="F94" s="35"/>
      <c r="G94" s="35"/>
      <c r="H94" s="35"/>
      <c r="I94" s="35"/>
      <c r="J94" s="35"/>
      <c r="K94" s="35"/>
    </row>
    <row r="95" spans="1:259" x14ac:dyDescent="0.4">
      <c r="A95" s="123" t="s">
        <v>20</v>
      </c>
      <c r="B95" s="123"/>
      <c r="C95" s="123"/>
      <c r="D95" s="123"/>
      <c r="E95" s="123"/>
      <c r="F95" s="123"/>
      <c r="G95" s="123"/>
      <c r="H95" s="123"/>
      <c r="I95" s="123"/>
      <c r="J95" s="123"/>
      <c r="K95" s="123"/>
    </row>
    <row r="96" spans="1:259" s="9" customFormat="1" ht="13.8" x14ac:dyDescent="0.25">
      <c r="A96" s="120" t="s">
        <v>29</v>
      </c>
      <c r="B96" s="120"/>
      <c r="C96" s="120"/>
      <c r="D96" s="120"/>
      <c r="E96" s="120"/>
      <c r="F96" s="120"/>
      <c r="G96" s="120"/>
      <c r="H96" s="120"/>
      <c r="I96" s="120"/>
      <c r="J96" s="120"/>
      <c r="K96" s="120"/>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row>
    <row r="97" spans="1:259" ht="23.4" customHeight="1" x14ac:dyDescent="0.4">
      <c r="A97" s="123" t="s">
        <v>21</v>
      </c>
      <c r="B97" s="123"/>
      <c r="C97" s="123"/>
      <c r="D97" s="123"/>
      <c r="E97" s="123"/>
      <c r="F97" s="123"/>
      <c r="G97" s="123"/>
      <c r="H97" s="123"/>
      <c r="I97" s="123"/>
      <c r="J97" s="123"/>
      <c r="K97" s="123"/>
    </row>
    <row r="98" spans="1:259" x14ac:dyDescent="0.4">
      <c r="A98" s="56" t="s">
        <v>142</v>
      </c>
      <c r="B98" s="35"/>
      <c r="C98" s="35"/>
      <c r="D98" s="35"/>
      <c r="E98" s="35"/>
      <c r="F98" s="35"/>
      <c r="G98" s="35"/>
      <c r="H98" s="35"/>
      <c r="I98" s="35"/>
      <c r="J98" s="35"/>
      <c r="K98" s="35"/>
    </row>
    <row r="99" spans="1:259" x14ac:dyDescent="0.4">
      <c r="A99" s="131"/>
      <c r="B99" s="131"/>
      <c r="C99" s="131"/>
    </row>
    <row r="100" spans="1:259" s="9" customFormat="1" ht="13.8" x14ac:dyDescent="0.25">
      <c r="A100" s="6"/>
      <c r="B100" s="34" t="s">
        <v>22</v>
      </c>
      <c r="C100" s="33"/>
      <c r="D100" s="33"/>
      <c r="E100" s="11"/>
      <c r="F100" s="11"/>
      <c r="G100" s="11"/>
      <c r="H100" s="10"/>
      <c r="I100" s="10"/>
      <c r="J100" s="10"/>
      <c r="K100" s="7"/>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c r="HN100" s="8"/>
      <c r="HO100" s="8"/>
      <c r="HP100" s="8"/>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row>
    <row r="101" spans="1:259" s="9" customFormat="1" ht="15.6" x14ac:dyDescent="0.3">
      <c r="A101" s="12"/>
      <c r="B101" s="97" t="s">
        <v>23</v>
      </c>
      <c r="C101" s="97"/>
      <c r="D101" s="41"/>
      <c r="E101" s="11"/>
      <c r="F101" s="11"/>
      <c r="G101" s="11"/>
      <c r="H101" s="10"/>
      <c r="I101" s="10"/>
      <c r="J101" s="10"/>
      <c r="K101" s="7"/>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c r="HN101" s="8"/>
      <c r="HO101" s="8"/>
      <c r="HP101" s="8"/>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row>
    <row r="102" spans="1:259" s="9" customFormat="1" ht="13.8" x14ac:dyDescent="0.25">
      <c r="A102" s="6"/>
      <c r="B102" s="33"/>
      <c r="C102" s="33"/>
      <c r="D102" s="33"/>
      <c r="E102" s="11"/>
      <c r="F102" s="11"/>
      <c r="G102" s="11"/>
      <c r="H102" s="10"/>
      <c r="I102" s="10"/>
      <c r="J102" s="10"/>
      <c r="K102" s="7"/>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c r="HN102" s="8"/>
      <c r="HO102" s="8"/>
      <c r="HP102" s="8"/>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row>
    <row r="103" spans="1:259" s="9" customFormat="1" ht="13.8" x14ac:dyDescent="0.25">
      <c r="A103" s="6"/>
      <c r="B103" s="11"/>
      <c r="C103" s="11"/>
      <c r="D103" s="11"/>
      <c r="E103" s="11"/>
      <c r="F103" s="11"/>
      <c r="G103" s="11"/>
      <c r="H103" s="10"/>
      <c r="I103" s="10"/>
      <c r="J103" s="10"/>
      <c r="K103" s="7"/>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c r="HN103" s="8"/>
      <c r="HO103" s="8"/>
      <c r="HP103" s="8"/>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row>
    <row r="104" spans="1:259" s="9" customFormat="1" ht="13.8" x14ac:dyDescent="0.25">
      <c r="A104" s="6"/>
      <c r="B104" s="11"/>
      <c r="C104" s="11"/>
      <c r="D104" s="11"/>
      <c r="E104" s="11"/>
      <c r="F104" s="11"/>
      <c r="G104" s="11"/>
      <c r="H104" s="10"/>
      <c r="I104" s="10"/>
      <c r="J104" s="10"/>
      <c r="K104" s="7"/>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c r="HN104" s="8"/>
      <c r="HO104" s="8"/>
      <c r="HP104" s="8"/>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row>
    <row r="105" spans="1:259" s="9" customFormat="1" ht="13.8" x14ac:dyDescent="0.25">
      <c r="A105" s="6"/>
      <c r="B105" s="11"/>
      <c r="C105" s="11"/>
      <c r="D105" s="11"/>
      <c r="E105" s="11"/>
      <c r="F105" s="11"/>
      <c r="G105" s="11"/>
      <c r="H105" s="10"/>
      <c r="I105" s="10"/>
      <c r="J105" s="10"/>
      <c r="K105" s="7"/>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c r="HP105" s="8"/>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row>
    <row r="106" spans="1:259" x14ac:dyDescent="0.4">
      <c r="A106" s="1"/>
      <c r="H106" s="1"/>
      <c r="I106" s="1"/>
    </row>
    <row r="107" spans="1:259" x14ac:dyDescent="0.4">
      <c r="A107" s="1"/>
      <c r="H107" s="1"/>
      <c r="I107" s="1"/>
    </row>
    <row r="108" spans="1:259" x14ac:dyDescent="0.4">
      <c r="A108" s="1"/>
      <c r="H108" s="1"/>
      <c r="I108" s="1"/>
    </row>
    <row r="109" spans="1:259" x14ac:dyDescent="0.4">
      <c r="A109" s="1"/>
      <c r="H109" s="1"/>
      <c r="I109" s="1"/>
    </row>
    <row r="110" spans="1:259" x14ac:dyDescent="0.4">
      <c r="A110" s="1"/>
      <c r="H110" s="1"/>
      <c r="I110" s="1"/>
    </row>
    <row r="111" spans="1:259" x14ac:dyDescent="0.4">
      <c r="A111" s="1"/>
      <c r="H111" s="1"/>
      <c r="I111" s="1"/>
    </row>
    <row r="112" spans="1:259" x14ac:dyDescent="0.4">
      <c r="A112" s="1"/>
      <c r="H112" s="1"/>
      <c r="I112" s="1"/>
    </row>
    <row r="113" s="1" customFormat="1" x14ac:dyDescent="0.4"/>
    <row r="114" s="1" customFormat="1" x14ac:dyDescent="0.4"/>
    <row r="115" s="1" customFormat="1" x14ac:dyDescent="0.4"/>
    <row r="116" s="1" customFormat="1" x14ac:dyDescent="0.4"/>
    <row r="117" s="1" customFormat="1" x14ac:dyDescent="0.4"/>
    <row r="118" s="1" customFormat="1" x14ac:dyDescent="0.4"/>
    <row r="119" s="1" customFormat="1" x14ac:dyDescent="0.4"/>
    <row r="120" s="1" customFormat="1" x14ac:dyDescent="0.4"/>
    <row r="121" s="1" customFormat="1" x14ac:dyDescent="0.4"/>
    <row r="122" s="1" customFormat="1" x14ac:dyDescent="0.4"/>
    <row r="123" s="1" customFormat="1" x14ac:dyDescent="0.4"/>
    <row r="124" s="1" customFormat="1" x14ac:dyDescent="0.4"/>
    <row r="125" s="1" customFormat="1" x14ac:dyDescent="0.4"/>
    <row r="126" s="1" customFormat="1" x14ac:dyDescent="0.4"/>
    <row r="127" s="1" customFormat="1" x14ac:dyDescent="0.4"/>
    <row r="128" s="1" customFormat="1" x14ac:dyDescent="0.4"/>
    <row r="129" s="1" customFormat="1" x14ac:dyDescent="0.4"/>
    <row r="130" s="1" customFormat="1" x14ac:dyDescent="0.4"/>
    <row r="131" s="1" customFormat="1" x14ac:dyDescent="0.4"/>
    <row r="132" s="1" customFormat="1" x14ac:dyDescent="0.4"/>
    <row r="133" s="1" customFormat="1" x14ac:dyDescent="0.4"/>
    <row r="134" s="1" customFormat="1" x14ac:dyDescent="0.4"/>
    <row r="135" s="1" customFormat="1" x14ac:dyDescent="0.4"/>
    <row r="136" s="1" customFormat="1" x14ac:dyDescent="0.4"/>
    <row r="137" s="1" customFormat="1" x14ac:dyDescent="0.4"/>
    <row r="138" s="1" customFormat="1" x14ac:dyDescent="0.4"/>
    <row r="139" s="1" customFormat="1" x14ac:dyDescent="0.4"/>
    <row r="140" s="1" customFormat="1" x14ac:dyDescent="0.4"/>
  </sheetData>
  <mergeCells count="31">
    <mergeCell ref="A99:C99"/>
    <mergeCell ref="B15:G15"/>
    <mergeCell ref="A97:K97"/>
    <mergeCell ref="A46:K46"/>
    <mergeCell ref="J1:K1"/>
    <mergeCell ref="A11:A14"/>
    <mergeCell ref="B2:K2"/>
    <mergeCell ref="E5:K5"/>
    <mergeCell ref="E6:K6"/>
    <mergeCell ref="E7:K7"/>
    <mergeCell ref="E8:K8"/>
    <mergeCell ref="J11:J14"/>
    <mergeCell ref="K11:K14"/>
    <mergeCell ref="B11:G12"/>
    <mergeCell ref="B13:D13"/>
    <mergeCell ref="B101:C101"/>
    <mergeCell ref="A4:J4"/>
    <mergeCell ref="A5:C7"/>
    <mergeCell ref="A8:C8"/>
    <mergeCell ref="A10:K10"/>
    <mergeCell ref="H11:H14"/>
    <mergeCell ref="I11:I14"/>
    <mergeCell ref="A96:K96"/>
    <mergeCell ref="A91:K91"/>
    <mergeCell ref="A92:K92"/>
    <mergeCell ref="A95:K95"/>
    <mergeCell ref="A83:I83"/>
    <mergeCell ref="A93:H93"/>
    <mergeCell ref="A82:J82"/>
    <mergeCell ref="E13:G13"/>
    <mergeCell ref="A45:J45"/>
  </mergeCells>
  <phoneticPr fontId="12" type="noConversion"/>
  <pageMargins left="0.11811023622047245" right="0.11811023622047245" top="0" bottom="0" header="0.31496062992125984" footer="0.31496062992125984"/>
  <pageSetup paperSize="9" scale="55" fitToWidth="0"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234F-A6A2-41F8-88BE-E6DCB132C79F}">
  <dimension ref="A1:IP77"/>
  <sheetViews>
    <sheetView showGridLines="0" zoomScale="85" zoomScaleNormal="85" zoomScaleSheetLayoutView="85" workbookViewId="0">
      <selection activeCell="A9" sqref="A9:H9"/>
    </sheetView>
  </sheetViews>
  <sheetFormatPr defaultColWidth="9.109375" defaultRowHeight="21" x14ac:dyDescent="0.4"/>
  <cols>
    <col min="1" max="1" width="5.33203125" style="2" customWidth="1"/>
    <col min="2" max="2" width="66" style="1" customWidth="1"/>
    <col min="3" max="3" width="12.88671875" style="1" customWidth="1"/>
    <col min="4" max="4" width="12" style="1" customWidth="1"/>
    <col min="5" max="5" width="17.33203125" style="5" customWidth="1"/>
    <col min="6" max="6" width="18.44140625" style="5" customWidth="1"/>
    <col min="7" max="7" width="20.6640625" style="1" customWidth="1"/>
    <col min="8" max="8" width="25.44140625" style="1" customWidth="1"/>
    <col min="9" max="16384" width="9.109375" style="1"/>
  </cols>
  <sheetData>
    <row r="1" spans="1:8" x14ac:dyDescent="0.4">
      <c r="G1" s="136" t="s">
        <v>31</v>
      </c>
      <c r="H1" s="136"/>
    </row>
    <row r="2" spans="1:8" x14ac:dyDescent="0.4">
      <c r="B2" s="140" t="s">
        <v>0</v>
      </c>
      <c r="C2" s="140"/>
      <c r="D2" s="140"/>
      <c r="E2" s="140"/>
      <c r="F2" s="140"/>
      <c r="G2" s="140"/>
      <c r="H2" s="140"/>
    </row>
    <row r="4" spans="1:8" ht="29.25" customHeight="1" x14ac:dyDescent="0.4">
      <c r="A4" s="99" t="s">
        <v>24</v>
      </c>
      <c r="B4" s="99"/>
      <c r="C4" s="99"/>
      <c r="D4" s="99"/>
      <c r="E4" s="99"/>
      <c r="F4" s="99"/>
      <c r="G4" s="99"/>
      <c r="H4" s="16"/>
    </row>
    <row r="5" spans="1:8" ht="20.25" customHeight="1" x14ac:dyDescent="0.4">
      <c r="A5" s="100" t="s">
        <v>1</v>
      </c>
      <c r="B5" s="101"/>
      <c r="C5" s="161" t="s">
        <v>2</v>
      </c>
      <c r="D5" s="161"/>
      <c r="E5" s="161"/>
      <c r="F5" s="161"/>
      <c r="G5" s="161"/>
      <c r="H5" s="161"/>
    </row>
    <row r="6" spans="1:8" ht="20.25" customHeight="1" x14ac:dyDescent="0.4">
      <c r="A6" s="103"/>
      <c r="B6" s="104"/>
      <c r="C6" s="161" t="s">
        <v>3</v>
      </c>
      <c r="D6" s="161"/>
      <c r="E6" s="161"/>
      <c r="F6" s="161"/>
      <c r="G6" s="161"/>
      <c r="H6" s="161"/>
    </row>
    <row r="7" spans="1:8" ht="25.95" customHeight="1" x14ac:dyDescent="0.4">
      <c r="A7" s="106"/>
      <c r="B7" s="107"/>
      <c r="C7" s="161" t="s">
        <v>4</v>
      </c>
      <c r="D7" s="161"/>
      <c r="E7" s="161"/>
      <c r="F7" s="161"/>
      <c r="G7" s="161"/>
      <c r="H7" s="161"/>
    </row>
    <row r="8" spans="1:8" ht="34.950000000000003" customHeight="1" x14ac:dyDescent="0.4">
      <c r="A8" s="109" t="s">
        <v>5</v>
      </c>
      <c r="B8" s="110"/>
      <c r="C8" s="161" t="s">
        <v>6</v>
      </c>
      <c r="D8" s="161"/>
      <c r="E8" s="161"/>
      <c r="F8" s="161"/>
      <c r="G8" s="161"/>
      <c r="H8" s="161"/>
    </row>
    <row r="9" spans="1:8" ht="57" customHeight="1" thickBot="1" x14ac:dyDescent="0.45">
      <c r="A9" s="113" t="s">
        <v>25</v>
      </c>
      <c r="B9" s="113"/>
      <c r="C9" s="113"/>
      <c r="D9" s="113"/>
      <c r="E9" s="113"/>
      <c r="F9" s="113"/>
      <c r="G9" s="113"/>
      <c r="H9" s="113"/>
    </row>
    <row r="10" spans="1:8" ht="20.25" customHeight="1" x14ac:dyDescent="0.4">
      <c r="A10" s="162" t="s">
        <v>7</v>
      </c>
      <c r="B10" s="165" t="s">
        <v>8</v>
      </c>
      <c r="C10" s="149" t="s">
        <v>9</v>
      </c>
      <c r="D10" s="151"/>
      <c r="E10" s="169" t="s">
        <v>10</v>
      </c>
      <c r="F10" s="143" t="s">
        <v>11</v>
      </c>
      <c r="G10" s="151" t="s">
        <v>12</v>
      </c>
      <c r="H10" s="151" t="s">
        <v>26</v>
      </c>
    </row>
    <row r="11" spans="1:8" x14ac:dyDescent="0.4">
      <c r="A11" s="163"/>
      <c r="B11" s="166"/>
      <c r="C11" s="168"/>
      <c r="D11" s="135"/>
      <c r="E11" s="170"/>
      <c r="F11" s="144"/>
      <c r="G11" s="135"/>
      <c r="H11" s="135"/>
    </row>
    <row r="12" spans="1:8" s="3" customFormat="1" ht="29.4" customHeight="1" x14ac:dyDescent="0.4">
      <c r="A12" s="163"/>
      <c r="B12" s="167"/>
      <c r="C12" s="152"/>
      <c r="D12" s="154"/>
      <c r="E12" s="170"/>
      <c r="F12" s="144"/>
      <c r="G12" s="154"/>
      <c r="H12" s="154"/>
    </row>
    <row r="13" spans="1:8" s="4" customFormat="1" ht="43.95" customHeight="1" thickBot="1" x14ac:dyDescent="0.45">
      <c r="A13" s="164"/>
      <c r="B13" s="17" t="s">
        <v>13</v>
      </c>
      <c r="C13" s="28" t="s">
        <v>14</v>
      </c>
      <c r="D13" s="18" t="s">
        <v>15</v>
      </c>
      <c r="E13" s="171"/>
      <c r="F13" s="172"/>
      <c r="G13" s="36" t="s">
        <v>15</v>
      </c>
      <c r="H13" s="18" t="s">
        <v>15</v>
      </c>
    </row>
    <row r="14" spans="1:8" s="4" customFormat="1" x14ac:dyDescent="0.4">
      <c r="A14" s="19">
        <v>1</v>
      </c>
      <c r="B14" s="20"/>
      <c r="C14" s="29"/>
      <c r="D14" s="21"/>
      <c r="E14" s="26"/>
      <c r="F14" s="37">
        <f>D14*E14</f>
        <v>0</v>
      </c>
      <c r="G14" s="21"/>
      <c r="H14" s="21"/>
    </row>
    <row r="15" spans="1:8" s="4" customFormat="1" x14ac:dyDescent="0.4">
      <c r="A15" s="22">
        <v>2</v>
      </c>
      <c r="B15" s="14"/>
      <c r="C15" s="30"/>
      <c r="D15" s="23"/>
      <c r="E15" s="27"/>
      <c r="F15" s="31">
        <f t="shared" ref="F15:F23" si="0">D15*E15</f>
        <v>0</v>
      </c>
      <c r="G15" s="23"/>
      <c r="H15" s="23"/>
    </row>
    <row r="16" spans="1:8" s="4" customFormat="1" x14ac:dyDescent="0.4">
      <c r="A16" s="22">
        <v>3</v>
      </c>
      <c r="B16" s="14"/>
      <c r="C16" s="30"/>
      <c r="D16" s="23"/>
      <c r="E16" s="27"/>
      <c r="F16" s="31">
        <f>D16*E16</f>
        <v>0</v>
      </c>
      <c r="G16" s="23"/>
      <c r="H16" s="23"/>
    </row>
    <row r="17" spans="1:9" s="4" customFormat="1" x14ac:dyDescent="0.4">
      <c r="A17" s="22">
        <v>4</v>
      </c>
      <c r="B17" s="14"/>
      <c r="C17" s="30"/>
      <c r="D17" s="23"/>
      <c r="E17" s="27"/>
      <c r="F17" s="31">
        <f t="shared" si="0"/>
        <v>0</v>
      </c>
      <c r="G17" s="23"/>
      <c r="H17" s="23"/>
    </row>
    <row r="18" spans="1:9" s="4" customFormat="1" x14ac:dyDescent="0.4">
      <c r="A18" s="22">
        <v>5</v>
      </c>
      <c r="B18" s="14"/>
      <c r="C18" s="30"/>
      <c r="D18" s="23"/>
      <c r="E18" s="27"/>
      <c r="F18" s="31">
        <f t="shared" si="0"/>
        <v>0</v>
      </c>
      <c r="G18" s="23"/>
      <c r="H18" s="23"/>
    </row>
    <row r="19" spans="1:9" s="4" customFormat="1" x14ac:dyDescent="0.4">
      <c r="A19" s="22">
        <v>6</v>
      </c>
      <c r="B19" s="14"/>
      <c r="C19" s="30"/>
      <c r="D19" s="23"/>
      <c r="E19" s="27"/>
      <c r="F19" s="31">
        <f t="shared" si="0"/>
        <v>0</v>
      </c>
      <c r="G19" s="23"/>
      <c r="H19" s="23"/>
    </row>
    <row r="20" spans="1:9" s="4" customFormat="1" x14ac:dyDescent="0.4">
      <c r="A20" s="22">
        <v>7</v>
      </c>
      <c r="B20" s="13"/>
      <c r="C20" s="30"/>
      <c r="D20" s="23"/>
      <c r="E20" s="27"/>
      <c r="F20" s="31">
        <f t="shared" si="0"/>
        <v>0</v>
      </c>
      <c r="G20" s="23"/>
      <c r="H20" s="23"/>
    </row>
    <row r="21" spans="1:9" s="4" customFormat="1" x14ac:dyDescent="0.4">
      <c r="A21" s="22">
        <v>8</v>
      </c>
      <c r="B21" s="13"/>
      <c r="C21" s="30"/>
      <c r="D21" s="23"/>
      <c r="E21" s="27"/>
      <c r="F21" s="31">
        <f t="shared" si="0"/>
        <v>0</v>
      </c>
      <c r="G21" s="23"/>
      <c r="H21" s="23"/>
    </row>
    <row r="22" spans="1:9" s="4" customFormat="1" x14ac:dyDescent="0.4">
      <c r="A22" s="22">
        <v>9</v>
      </c>
      <c r="B22" s="13"/>
      <c r="C22" s="30"/>
      <c r="D22" s="23"/>
      <c r="E22" s="27"/>
      <c r="F22" s="31">
        <f t="shared" si="0"/>
        <v>0</v>
      </c>
      <c r="G22" s="23"/>
      <c r="H22" s="23"/>
    </row>
    <row r="23" spans="1:9" s="4" customFormat="1" ht="31.5" customHeight="1" thickBot="1" x14ac:dyDescent="0.45">
      <c r="A23" s="22">
        <v>10</v>
      </c>
      <c r="B23" s="13"/>
      <c r="C23" s="30"/>
      <c r="D23" s="23"/>
      <c r="E23" s="27"/>
      <c r="F23" s="31">
        <f t="shared" si="0"/>
        <v>0</v>
      </c>
      <c r="G23" s="23"/>
      <c r="H23" s="23"/>
    </row>
    <row r="24" spans="1:9" ht="21.6" thickBot="1" x14ac:dyDescent="0.45">
      <c r="A24" s="156" t="s">
        <v>16</v>
      </c>
      <c r="B24" s="157"/>
      <c r="C24" s="157"/>
      <c r="D24" s="158"/>
      <c r="E24" s="159">
        <f>SUM(F14:F23)</f>
        <v>0</v>
      </c>
      <c r="F24" s="160"/>
      <c r="G24" s="24"/>
      <c r="H24" s="25"/>
    </row>
    <row r="25" spans="1:9" x14ac:dyDescent="0.4">
      <c r="A25" s="43" t="s">
        <v>27</v>
      </c>
      <c r="B25" s="42"/>
      <c r="C25" s="42"/>
      <c r="D25" s="42"/>
      <c r="E25" s="42"/>
      <c r="F25" s="42"/>
    </row>
    <row r="26" spans="1:9" x14ac:dyDescent="0.4">
      <c r="A26" s="15" t="s">
        <v>17</v>
      </c>
      <c r="B26" s="32"/>
    </row>
    <row r="27" spans="1:9" x14ac:dyDescent="0.4">
      <c r="A27" s="32"/>
      <c r="B27" s="32"/>
    </row>
    <row r="28" spans="1:9" x14ac:dyDescent="0.4">
      <c r="A28" s="121" t="s">
        <v>18</v>
      </c>
      <c r="B28" s="121"/>
      <c r="C28" s="121"/>
      <c r="D28" s="121"/>
      <c r="E28" s="121"/>
      <c r="F28" s="121"/>
      <c r="G28" s="121"/>
      <c r="H28" s="121"/>
    </row>
    <row r="29" spans="1:9" ht="27.6" customHeight="1" x14ac:dyDescent="0.4">
      <c r="A29" s="122" t="s">
        <v>30</v>
      </c>
      <c r="B29" s="122"/>
      <c r="C29" s="122"/>
      <c r="D29" s="122"/>
      <c r="E29" s="122"/>
      <c r="F29" s="122"/>
      <c r="G29" s="44"/>
      <c r="H29" s="44"/>
      <c r="I29" s="44"/>
    </row>
    <row r="30" spans="1:9" ht="27.6" customHeight="1" x14ac:dyDescent="0.4">
      <c r="A30" s="122" t="s">
        <v>28</v>
      </c>
      <c r="B30" s="122"/>
      <c r="C30" s="122"/>
      <c r="D30" s="122"/>
      <c r="E30" s="122"/>
      <c r="F30" s="122"/>
      <c r="G30" s="122"/>
      <c r="H30" s="122"/>
    </row>
    <row r="31" spans="1:9" x14ac:dyDescent="0.4">
      <c r="A31" s="35" t="s">
        <v>19</v>
      </c>
      <c r="B31" s="35"/>
      <c r="C31" s="35"/>
      <c r="D31" s="35"/>
      <c r="E31" s="35"/>
      <c r="F31" s="35"/>
      <c r="G31" s="35"/>
      <c r="H31" s="35"/>
    </row>
    <row r="32" spans="1:9" x14ac:dyDescent="0.4">
      <c r="A32" s="123" t="s">
        <v>20</v>
      </c>
      <c r="B32" s="123"/>
      <c r="C32" s="123"/>
      <c r="D32" s="123"/>
      <c r="E32" s="123"/>
      <c r="F32" s="123"/>
      <c r="G32" s="123"/>
      <c r="H32" s="123"/>
    </row>
    <row r="33" spans="1:250" s="9" customFormat="1" ht="13.8" x14ac:dyDescent="0.25">
      <c r="A33" s="120" t="s">
        <v>29</v>
      </c>
      <c r="B33" s="120"/>
      <c r="C33" s="120"/>
      <c r="D33" s="120"/>
      <c r="E33" s="120"/>
      <c r="F33" s="120"/>
      <c r="G33" s="120"/>
      <c r="H33" s="120"/>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row>
    <row r="34" spans="1:250" ht="23.4" customHeight="1" x14ac:dyDescent="0.4">
      <c r="A34" s="123" t="s">
        <v>21</v>
      </c>
      <c r="B34" s="123"/>
      <c r="C34" s="123"/>
      <c r="D34" s="123"/>
      <c r="E34" s="123"/>
      <c r="F34" s="123"/>
      <c r="G34" s="123"/>
      <c r="H34" s="123"/>
    </row>
    <row r="35" spans="1:250" x14ac:dyDescent="0.4">
      <c r="A35" s="38" t="s">
        <v>32</v>
      </c>
      <c r="B35" s="35"/>
      <c r="C35" s="35"/>
      <c r="D35" s="35"/>
      <c r="E35" s="35"/>
      <c r="F35" s="35"/>
      <c r="G35" s="35"/>
      <c r="H35" s="35"/>
    </row>
    <row r="37" spans="1:250" s="9" customFormat="1" ht="13.8" x14ac:dyDescent="0.25">
      <c r="A37" s="6"/>
      <c r="B37" s="34" t="s">
        <v>22</v>
      </c>
      <c r="C37" s="11"/>
      <c r="D37" s="11"/>
      <c r="E37" s="10"/>
      <c r="F37" s="10"/>
      <c r="G37" s="10"/>
      <c r="H37" s="7"/>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row>
    <row r="38" spans="1:250" s="9" customFormat="1" ht="15.6" x14ac:dyDescent="0.3">
      <c r="A38" s="12"/>
      <c r="B38" s="41" t="s">
        <v>23</v>
      </c>
      <c r="C38" s="11"/>
      <c r="D38" s="11"/>
      <c r="E38" s="10"/>
      <c r="F38" s="10"/>
      <c r="G38" s="10"/>
      <c r="H38" s="7"/>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row>
    <row r="39" spans="1:250" s="9" customFormat="1" ht="13.8" x14ac:dyDescent="0.25">
      <c r="A39" s="6"/>
      <c r="B39" s="33"/>
      <c r="C39" s="11"/>
      <c r="D39" s="11"/>
      <c r="E39" s="10"/>
      <c r="F39" s="10"/>
      <c r="G39" s="10"/>
      <c r="H39" s="7"/>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row>
    <row r="40" spans="1:250" s="9" customFormat="1" ht="13.8" x14ac:dyDescent="0.25">
      <c r="A40" s="6"/>
      <c r="B40" s="33"/>
      <c r="C40" s="11"/>
      <c r="D40" s="11"/>
      <c r="E40" s="10"/>
      <c r="F40" s="10"/>
      <c r="G40" s="10"/>
      <c r="H40" s="7"/>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row>
    <row r="41" spans="1:250" s="9" customFormat="1" ht="13.8" x14ac:dyDescent="0.25">
      <c r="A41" s="6"/>
      <c r="B41" s="11"/>
      <c r="C41" s="11"/>
      <c r="D41" s="11"/>
      <c r="E41" s="10"/>
      <c r="F41" s="10"/>
      <c r="G41" s="10"/>
      <c r="H41" s="7"/>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row>
    <row r="42" spans="1:250" s="9" customFormat="1" ht="13.8" x14ac:dyDescent="0.25">
      <c r="A42" s="6"/>
      <c r="B42" s="11"/>
      <c r="C42" s="11"/>
      <c r="D42" s="11"/>
      <c r="E42" s="10"/>
      <c r="F42" s="10"/>
      <c r="G42" s="10"/>
      <c r="H42" s="7"/>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row>
    <row r="43" spans="1:250" x14ac:dyDescent="0.4">
      <c r="A43" s="1"/>
      <c r="E43" s="1"/>
      <c r="F43" s="1"/>
    </row>
    <row r="44" spans="1:250" x14ac:dyDescent="0.4">
      <c r="A44" s="1"/>
      <c r="E44" s="1"/>
      <c r="F44" s="1"/>
    </row>
    <row r="45" spans="1:250" x14ac:dyDescent="0.4">
      <c r="A45" s="1"/>
      <c r="E45" s="1"/>
      <c r="F45" s="1"/>
    </row>
    <row r="46" spans="1:250" x14ac:dyDescent="0.4">
      <c r="A46" s="1"/>
      <c r="E46" s="1"/>
      <c r="F46" s="1"/>
    </row>
    <row r="47" spans="1:250" x14ac:dyDescent="0.4">
      <c r="A47" s="1"/>
      <c r="E47" s="1"/>
      <c r="F47" s="1"/>
    </row>
    <row r="48" spans="1:250" x14ac:dyDescent="0.4">
      <c r="A48" s="1"/>
      <c r="E48" s="1"/>
      <c r="F48" s="1"/>
    </row>
    <row r="49" s="1" customFormat="1" x14ac:dyDescent="0.4"/>
    <row r="50" s="1" customFormat="1" x14ac:dyDescent="0.4"/>
    <row r="51" s="1" customFormat="1" x14ac:dyDescent="0.4"/>
    <row r="52" s="1" customFormat="1" x14ac:dyDescent="0.4"/>
    <row r="53" s="1" customFormat="1" x14ac:dyDescent="0.4"/>
    <row r="54" s="1" customFormat="1" x14ac:dyDescent="0.4"/>
    <row r="55" s="1" customFormat="1" x14ac:dyDescent="0.4"/>
    <row r="56" s="1" customFormat="1" x14ac:dyDescent="0.4"/>
    <row r="57" s="1" customFormat="1" x14ac:dyDescent="0.4"/>
    <row r="58" s="1" customFormat="1" x14ac:dyDescent="0.4"/>
    <row r="59" s="1" customFormat="1" x14ac:dyDescent="0.4"/>
    <row r="60" s="1" customFormat="1" x14ac:dyDescent="0.4"/>
    <row r="61" s="1" customFormat="1" x14ac:dyDescent="0.4"/>
    <row r="62" s="1" customFormat="1" x14ac:dyDescent="0.4"/>
    <row r="63" s="1" customFormat="1" x14ac:dyDescent="0.4"/>
    <row r="64" s="1" customFormat="1" x14ac:dyDescent="0.4"/>
    <row r="65" s="1" customFormat="1" x14ac:dyDescent="0.4"/>
    <row r="66" s="1" customFormat="1" x14ac:dyDescent="0.4"/>
    <row r="67" s="1" customFormat="1" x14ac:dyDescent="0.4"/>
    <row r="68" s="1" customFormat="1" x14ac:dyDescent="0.4"/>
    <row r="69" s="1" customFormat="1" x14ac:dyDescent="0.4"/>
    <row r="70" s="1" customFormat="1" x14ac:dyDescent="0.4"/>
    <row r="71" s="1" customFormat="1" x14ac:dyDescent="0.4"/>
    <row r="72" s="1" customFormat="1" x14ac:dyDescent="0.4"/>
    <row r="73" s="1" customFormat="1" x14ac:dyDescent="0.4"/>
    <row r="74" s="1" customFormat="1" x14ac:dyDescent="0.4"/>
    <row r="75" s="1" customFormat="1" x14ac:dyDescent="0.4"/>
    <row r="76" s="1" customFormat="1" x14ac:dyDescent="0.4"/>
    <row r="77" s="1" customFormat="1" x14ac:dyDescent="0.4"/>
  </sheetData>
  <mergeCells count="25">
    <mergeCell ref="G1:H1"/>
    <mergeCell ref="B2:H2"/>
    <mergeCell ref="A4:G4"/>
    <mergeCell ref="A5:B7"/>
    <mergeCell ref="C5:H5"/>
    <mergeCell ref="C6:H6"/>
    <mergeCell ref="C7:H7"/>
    <mergeCell ref="A8:B8"/>
    <mergeCell ref="C8:H8"/>
    <mergeCell ref="A9:H9"/>
    <mergeCell ref="A10:A13"/>
    <mergeCell ref="B10:B12"/>
    <mergeCell ref="C10:D12"/>
    <mergeCell ref="E10:E13"/>
    <mergeCell ref="F10:F13"/>
    <mergeCell ref="G10:G12"/>
    <mergeCell ref="H10:H12"/>
    <mergeCell ref="A33:H33"/>
    <mergeCell ref="A34:H34"/>
    <mergeCell ref="A24:D24"/>
    <mergeCell ref="E24:F24"/>
    <mergeCell ref="A28:H28"/>
    <mergeCell ref="A30:H30"/>
    <mergeCell ref="A32:H32"/>
    <mergeCell ref="A29:F29"/>
  </mergeCells>
  <pageMargins left="0.11811023622047245" right="0.11811023622047245" top="0" bottom="0" header="0.31496062992125984" footer="0.31496062992125984"/>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341c6d8-b41f-4ece-8d8d-ab8fd6f8d2d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07B477319C6A1546B2637A927BC85159" ma:contentTypeVersion="14" ma:contentTypeDescription="Створення нового документа." ma:contentTypeScope="" ma:versionID="0dfc0a3972d59428159b3cadb3d18686">
  <xsd:schema xmlns:xsd="http://www.w3.org/2001/XMLSchema" xmlns:xs="http://www.w3.org/2001/XMLSchema" xmlns:p="http://schemas.microsoft.com/office/2006/metadata/properties" xmlns:ns3="f341c6d8-b41f-4ece-8d8d-ab8fd6f8d2d9" xmlns:ns4="67e2c667-f07f-4d9f-993e-d09ba89e70c3" targetNamespace="http://schemas.microsoft.com/office/2006/metadata/properties" ma:root="true" ma:fieldsID="17f1e8d588d6a655dd14a0efee3dea23" ns3:_="" ns4:_="">
    <xsd:import namespace="f341c6d8-b41f-4ece-8d8d-ab8fd6f8d2d9"/>
    <xsd:import namespace="67e2c667-f07f-4d9f-993e-d09ba89e70c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4:SharedWithUsers" minOccurs="0"/>
                <xsd:element ref="ns4:SharedWithDetails" minOccurs="0"/>
                <xsd:element ref="ns4:SharingHintHash"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41c6d8-b41f-4ece-8d8d-ab8fd6f8d2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e2c667-f07f-4d9f-993e-d09ba89e70c3" elementFormDefault="qualified">
    <xsd:import namespace="http://schemas.microsoft.com/office/2006/documentManagement/types"/>
    <xsd:import namespace="http://schemas.microsoft.com/office/infopath/2007/PartnerControls"/>
    <xsd:element name="SharedWithUsers" ma:index="16"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Відомості про тих, хто має доступ" ma:internalName="SharedWithDetails" ma:readOnly="true">
      <xsd:simpleType>
        <xsd:restriction base="dms:Note">
          <xsd:maxLength value="255"/>
        </xsd:restriction>
      </xsd:simpleType>
    </xsd:element>
    <xsd:element name="SharingHintHash" ma:index="18" nillable="true" ma:displayName="Геш підказки про спільний доступ"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FAFD6D-9848-4116-986A-8B36660F8EB7}">
  <ds:schemaRefs>
    <ds:schemaRef ds:uri="http://schemas.microsoft.com/sharepoint/v3/contenttype/forms"/>
  </ds:schemaRefs>
</ds:datastoreItem>
</file>

<file path=customXml/itemProps2.xml><?xml version="1.0" encoding="utf-8"?>
<ds:datastoreItem xmlns:ds="http://schemas.openxmlformats.org/officeDocument/2006/customXml" ds:itemID="{467929FA-8C92-4CD8-906C-7BD87E0844C1}">
  <ds:schemaRefs>
    <ds:schemaRef ds:uri="f341c6d8-b41f-4ece-8d8d-ab8fd6f8d2d9"/>
    <ds:schemaRef ds:uri="http://purl.org/dc/terms/"/>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67e2c667-f07f-4d9f-993e-d09ba89e70c3"/>
    <ds:schemaRef ds:uri="http://purl.org/dc/dcmitype/"/>
    <ds:schemaRef ds:uri="http://purl.org/dc/elements/1.1/"/>
  </ds:schemaRefs>
</ds:datastoreItem>
</file>

<file path=customXml/itemProps3.xml><?xml version="1.0" encoding="utf-8"?>
<ds:datastoreItem xmlns:ds="http://schemas.openxmlformats.org/officeDocument/2006/customXml" ds:itemID="{75E9C9BA-0336-475E-8AD0-3C6D4D0058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41c6d8-b41f-4ece-8d8d-ab8fd6f8d2d9"/>
    <ds:schemaRef ds:uri="67e2c667-f07f-4d9f-993e-d09ba89e7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Додаток_1</vt:lpstr>
      <vt:lpstr>Пропозиція_роботи_послуги</vt:lpstr>
      <vt:lpstr>Додаток_1!Область_друку</vt:lpstr>
      <vt:lpstr>Пропозиція_роботи_послуги!Область_друку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2026-03-12T12:07:45Z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0x01010007B477319C6A1546B2637A927BC85159</vt:lpwstr>
  </property>
</Properties>
</file>